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TIMO\Desktop\OTA test report\Pretest report\3GPP MIMO\20170410\PAD_2\"/>
    </mc:Choice>
  </mc:AlternateContent>
  <bookViews>
    <workbookView xWindow="0" yWindow="0" windowWidth="5820" windowHeight="11595" activeTab="5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6" i="8" l="1"/>
  <c r="E1" i="8"/>
  <c r="V82" i="8" s="1"/>
  <c r="R6" i="5"/>
  <c r="L6" i="5"/>
  <c r="B6" i="5"/>
  <c r="E1" i="5"/>
  <c r="R82" i="5" s="1"/>
  <c r="X6" i="6"/>
  <c r="N6" i="6"/>
  <c r="H6" i="6"/>
  <c r="E1" i="6"/>
  <c r="V82" i="6" s="1"/>
  <c r="T6" i="2"/>
  <c r="R6" i="2"/>
  <c r="P6" i="2"/>
  <c r="J6" i="2"/>
  <c r="H6" i="2"/>
  <c r="D6" i="2"/>
  <c r="E1" i="2"/>
  <c r="J82" i="2" s="1"/>
  <c r="A58" i="7"/>
  <c r="A44" i="7"/>
  <c r="A25" i="7"/>
  <c r="A11" i="7"/>
  <c r="D28" i="1"/>
  <c r="A81" i="8" s="1"/>
  <c r="C28" i="1"/>
  <c r="T6" i="8" s="1"/>
  <c r="F82" i="2" l="1"/>
  <c r="F83" i="2" s="1"/>
  <c r="R80" i="2"/>
  <c r="R81" i="2" s="1"/>
  <c r="B80" i="2"/>
  <c r="B4" i="7" s="1"/>
  <c r="V82" i="2"/>
  <c r="V83" i="2" s="1"/>
  <c r="D82" i="2"/>
  <c r="D5" i="7" s="1"/>
  <c r="P80" i="2"/>
  <c r="P4" i="7" s="1"/>
  <c r="T82" i="2"/>
  <c r="T5" i="7" s="1"/>
  <c r="A80" i="2"/>
  <c r="R80" i="5"/>
  <c r="R81" i="5" s="1"/>
  <c r="V82" i="5"/>
  <c r="V83" i="5" s="1"/>
  <c r="A82" i="8"/>
  <c r="A4" i="7"/>
  <c r="A5" i="7"/>
  <c r="A19" i="7"/>
  <c r="A51" i="7"/>
  <c r="B6" i="2"/>
  <c r="L6" i="2"/>
  <c r="X6" i="2"/>
  <c r="J80" i="2"/>
  <c r="A81" i="2"/>
  <c r="N82" i="2"/>
  <c r="N83" i="2" s="1"/>
  <c r="F6" i="6"/>
  <c r="V6" i="6"/>
  <c r="A89" i="6"/>
  <c r="J6" i="5"/>
  <c r="A80" i="5"/>
  <c r="P80" i="5"/>
  <c r="P32" i="7" s="1"/>
  <c r="D82" i="5"/>
  <c r="T82" i="5"/>
  <c r="T83" i="5" s="1"/>
  <c r="H6" i="8"/>
  <c r="X6" i="8"/>
  <c r="A52" i="7"/>
  <c r="F82" i="5"/>
  <c r="F83" i="5" s="1"/>
  <c r="A82" i="6"/>
  <c r="H80" i="5"/>
  <c r="H32" i="7" s="1"/>
  <c r="X80" i="5"/>
  <c r="X32" i="7" s="1"/>
  <c r="L82" i="5"/>
  <c r="L83" i="5" s="1"/>
  <c r="P6" i="8"/>
  <c r="A83" i="8"/>
  <c r="B80" i="5"/>
  <c r="B81" i="5" s="1"/>
  <c r="H80" i="2"/>
  <c r="X80" i="2"/>
  <c r="L82" i="2"/>
  <c r="L5" i="7" s="1"/>
  <c r="P6" i="6"/>
  <c r="A83" i="6"/>
  <c r="D6" i="5"/>
  <c r="T6" i="5"/>
  <c r="J80" i="5"/>
  <c r="J32" i="7" s="1"/>
  <c r="A81" i="5"/>
  <c r="N82" i="5"/>
  <c r="N83" i="5" s="1"/>
  <c r="F6" i="8"/>
  <c r="V6" i="8"/>
  <c r="A89" i="8"/>
  <c r="R83" i="5"/>
  <c r="R33" i="7"/>
  <c r="V83" i="8"/>
  <c r="V52" i="7"/>
  <c r="V19" i="7"/>
  <c r="V83" i="6"/>
  <c r="J5" i="7"/>
  <c r="J83" i="2"/>
  <c r="F80" i="6"/>
  <c r="V80" i="6"/>
  <c r="B82" i="6"/>
  <c r="R82" i="6"/>
  <c r="F80" i="8"/>
  <c r="V80" i="8"/>
  <c r="J82" i="8"/>
  <c r="L80" i="6"/>
  <c r="H82" i="6"/>
  <c r="X82" i="6"/>
  <c r="D80" i="8"/>
  <c r="L80" i="8"/>
  <c r="T80" i="8"/>
  <c r="H82" i="8"/>
  <c r="P82" i="8"/>
  <c r="X82" i="8"/>
  <c r="A18" i="7"/>
  <c r="N80" i="2"/>
  <c r="R82" i="2"/>
  <c r="A32" i="7"/>
  <c r="A39" i="7"/>
  <c r="F6" i="2"/>
  <c r="N6" i="2"/>
  <c r="V6" i="2"/>
  <c r="D80" i="2"/>
  <c r="L80" i="2"/>
  <c r="T80" i="2"/>
  <c r="A82" i="2"/>
  <c r="H82" i="2"/>
  <c r="P82" i="2"/>
  <c r="X82" i="2"/>
  <c r="A89" i="2"/>
  <c r="B6" i="6"/>
  <c r="J6" i="6"/>
  <c r="R6" i="6"/>
  <c r="A80" i="6"/>
  <c r="H80" i="6"/>
  <c r="P80" i="6"/>
  <c r="X80" i="6"/>
  <c r="D82" i="6"/>
  <c r="L82" i="6"/>
  <c r="T82" i="6"/>
  <c r="F6" i="5"/>
  <c r="N6" i="5"/>
  <c r="V6" i="5"/>
  <c r="D80" i="5"/>
  <c r="L80" i="5"/>
  <c r="T80" i="5"/>
  <c r="A82" i="5"/>
  <c r="H82" i="5"/>
  <c r="P82" i="5"/>
  <c r="X82" i="5"/>
  <c r="A89" i="5"/>
  <c r="B6" i="8"/>
  <c r="J6" i="8"/>
  <c r="R6" i="8"/>
  <c r="A80" i="8"/>
  <c r="H80" i="8"/>
  <c r="P80" i="8"/>
  <c r="X80" i="8"/>
  <c r="D82" i="8"/>
  <c r="L82" i="8"/>
  <c r="T82" i="8"/>
  <c r="N80" i="6"/>
  <c r="J82" i="6"/>
  <c r="N80" i="8"/>
  <c r="B82" i="8"/>
  <c r="R82" i="8"/>
  <c r="D80" i="6"/>
  <c r="T80" i="6"/>
  <c r="P82" i="6"/>
  <c r="A33" i="7"/>
  <c r="F80" i="2"/>
  <c r="V80" i="2"/>
  <c r="B82" i="2"/>
  <c r="A83" i="2"/>
  <c r="D6" i="6"/>
  <c r="L6" i="6"/>
  <c r="T6" i="6"/>
  <c r="B80" i="6"/>
  <c r="J80" i="6"/>
  <c r="R80" i="6"/>
  <c r="A81" i="6"/>
  <c r="F82" i="6"/>
  <c r="N82" i="6"/>
  <c r="H6" i="5"/>
  <c r="P6" i="5"/>
  <c r="X6" i="5"/>
  <c r="F80" i="5"/>
  <c r="N80" i="5"/>
  <c r="V80" i="5"/>
  <c r="B82" i="5"/>
  <c r="J82" i="5"/>
  <c r="A83" i="5"/>
  <c r="D6" i="8"/>
  <c r="L6" i="8"/>
  <c r="B80" i="8"/>
  <c r="J80" i="8"/>
  <c r="R80" i="8"/>
  <c r="F82" i="8"/>
  <c r="N82" i="8"/>
  <c r="F5" i="7" l="1"/>
  <c r="V5" i="7"/>
  <c r="D83" i="2"/>
  <c r="B81" i="2"/>
  <c r="H81" i="5"/>
  <c r="P81" i="5"/>
  <c r="T83" i="2"/>
  <c r="P81" i="2"/>
  <c r="R4" i="7"/>
  <c r="J81" i="5"/>
  <c r="B32" i="7"/>
  <c r="N5" i="7"/>
  <c r="F33" i="7"/>
  <c r="R32" i="7"/>
  <c r="T33" i="7"/>
  <c r="N33" i="7"/>
  <c r="L33" i="7"/>
  <c r="L83" i="2"/>
  <c r="V33" i="7"/>
  <c r="X81" i="5"/>
  <c r="J81" i="2"/>
  <c r="J4" i="7"/>
  <c r="X81" i="2"/>
  <c r="X4" i="7"/>
  <c r="H81" i="2"/>
  <c r="H4" i="7"/>
  <c r="D83" i="5"/>
  <c r="D33" i="7"/>
  <c r="N81" i="5"/>
  <c r="N32" i="7"/>
  <c r="V81" i="2"/>
  <c r="V4" i="7"/>
  <c r="N51" i="7"/>
  <c r="N81" i="8"/>
  <c r="H81" i="8"/>
  <c r="H51" i="7"/>
  <c r="H83" i="5"/>
  <c r="H33" i="7"/>
  <c r="X81" i="6"/>
  <c r="X18" i="7"/>
  <c r="T51" i="7"/>
  <c r="T81" i="8"/>
  <c r="F81" i="8"/>
  <c r="F51" i="7"/>
  <c r="R51" i="7"/>
  <c r="R81" i="8"/>
  <c r="B83" i="2"/>
  <c r="B5" i="7"/>
  <c r="B87" i="2"/>
  <c r="B87" i="8"/>
  <c r="B83" i="8"/>
  <c r="B52" i="7"/>
  <c r="P81" i="8"/>
  <c r="P51" i="7"/>
  <c r="T81" i="5"/>
  <c r="T32" i="7"/>
  <c r="D4" i="7"/>
  <c r="D81" i="2"/>
  <c r="H52" i="7"/>
  <c r="H83" i="8"/>
  <c r="V81" i="8"/>
  <c r="V51" i="7"/>
  <c r="N83" i="8"/>
  <c r="N52" i="7"/>
  <c r="B86" i="8"/>
  <c r="B81" i="8"/>
  <c r="B51" i="7"/>
  <c r="J83" i="5"/>
  <c r="J33" i="7"/>
  <c r="F81" i="5"/>
  <c r="F32" i="7"/>
  <c r="N19" i="7"/>
  <c r="N83" i="6"/>
  <c r="J81" i="6"/>
  <c r="J18" i="7"/>
  <c r="F81" i="2"/>
  <c r="F4" i="7"/>
  <c r="D81" i="6"/>
  <c r="D18" i="7"/>
  <c r="J19" i="7"/>
  <c r="J83" i="6"/>
  <c r="D83" i="8"/>
  <c r="D52" i="7"/>
  <c r="D81" i="5"/>
  <c r="D32" i="7"/>
  <c r="T83" i="6"/>
  <c r="T19" i="7"/>
  <c r="P81" i="6"/>
  <c r="P18" i="7"/>
  <c r="P83" i="2"/>
  <c r="P5" i="7"/>
  <c r="T81" i="2"/>
  <c r="T4" i="7"/>
  <c r="N81" i="2"/>
  <c r="N4" i="7"/>
  <c r="X83" i="8"/>
  <c r="X52" i="7"/>
  <c r="L51" i="7"/>
  <c r="L81" i="8"/>
  <c r="H19" i="7"/>
  <c r="H83" i="6"/>
  <c r="R83" i="6"/>
  <c r="R19" i="7"/>
  <c r="B86" i="2"/>
  <c r="B8" i="7" s="1"/>
  <c r="J51" i="7"/>
  <c r="J81" i="8"/>
  <c r="R81" i="6"/>
  <c r="R18" i="7"/>
  <c r="T81" i="6"/>
  <c r="T18" i="7"/>
  <c r="L83" i="8"/>
  <c r="L52" i="7"/>
  <c r="L81" i="5"/>
  <c r="L32" i="7"/>
  <c r="X83" i="2"/>
  <c r="X5" i="7"/>
  <c r="R5" i="7"/>
  <c r="R83" i="2"/>
  <c r="X19" i="7"/>
  <c r="X83" i="6"/>
  <c r="F81" i="6"/>
  <c r="F18" i="7"/>
  <c r="V81" i="5"/>
  <c r="V32" i="7"/>
  <c r="P83" i="6"/>
  <c r="P19" i="7"/>
  <c r="T83" i="8"/>
  <c r="T52" i="7"/>
  <c r="P83" i="5"/>
  <c r="P33" i="7"/>
  <c r="D83" i="6"/>
  <c r="D19" i="7"/>
  <c r="V81" i="6"/>
  <c r="V18" i="7"/>
  <c r="F83" i="8"/>
  <c r="F52" i="7"/>
  <c r="B83" i="5"/>
  <c r="B33" i="7"/>
  <c r="B87" i="5"/>
  <c r="F19" i="7"/>
  <c r="F83" i="6"/>
  <c r="B81" i="6"/>
  <c r="B18" i="7"/>
  <c r="B86" i="6"/>
  <c r="R83" i="8"/>
  <c r="R52" i="7"/>
  <c r="N81" i="6"/>
  <c r="N18" i="7"/>
  <c r="X81" i="8"/>
  <c r="X51" i="7"/>
  <c r="X83" i="5"/>
  <c r="X33" i="7"/>
  <c r="L83" i="6"/>
  <c r="L19" i="7"/>
  <c r="H81" i="6"/>
  <c r="H18" i="7"/>
  <c r="H83" i="2"/>
  <c r="H5" i="7"/>
  <c r="L81" i="2"/>
  <c r="L4" i="7"/>
  <c r="P83" i="8"/>
  <c r="P52" i="7"/>
  <c r="D81" i="8"/>
  <c r="D51" i="7"/>
  <c r="L18" i="7"/>
  <c r="L81" i="6"/>
  <c r="J83" i="8"/>
  <c r="J52" i="7"/>
  <c r="B87" i="6"/>
  <c r="B19" i="7"/>
  <c r="B83" i="6"/>
  <c r="B86" i="5"/>
  <c r="B91" i="6" l="1"/>
  <c r="B27" i="7" s="1"/>
  <c r="B23" i="7"/>
  <c r="B55" i="7"/>
  <c r="B90" i="8"/>
  <c r="B59" i="7" s="1"/>
  <c r="B56" i="7"/>
  <c r="B91" i="8"/>
  <c r="B60" i="7" s="1"/>
  <c r="B91" i="5"/>
  <c r="B41" i="7" s="1"/>
  <c r="B37" i="7"/>
  <c r="B91" i="2"/>
  <c r="B13" i="7" s="1"/>
  <c r="B9" i="7"/>
  <c r="B90" i="5"/>
  <c r="B40" i="7" s="1"/>
  <c r="B36" i="7"/>
  <c r="B90" i="6"/>
  <c r="B26" i="7" s="1"/>
  <c r="B22" i="7"/>
  <c r="B90" i="2"/>
  <c r="B12" i="7" s="1"/>
  <c r="B45" i="7" l="1"/>
  <c r="B46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<sst xmlns="http://schemas.openxmlformats.org/spreadsheetml/2006/main" count="205" uniqueCount="83">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</sst>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5" borderId="0" xfId="0" applyFill="1"/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workbookViewId="0">
      <selection activeCell="B28" sqref="B28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/>
    </row>
    <row r="3" spans="1:2" ht="30">
      <c r="A3" s="32" t="s">
        <v>70</v>
      </c>
      <c r="B3" s="33"/>
    </row>
    <row r="4" spans="1:2">
      <c r="A4" s="32" t="s">
        <v>15</v>
      </c>
      <c r="B4" s="34"/>
    </row>
    <row r="5" spans="1:2">
      <c r="A5" s="32" t="s">
        <v>16</v>
      </c>
      <c r="B5" s="34"/>
    </row>
    <row r="6" spans="1:2">
      <c r="A6" s="24" t="s">
        <v>17</v>
      </c>
      <c r="B6" s="35"/>
    </row>
    <row r="7" spans="1:2" ht="30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81</v>
      </c>
    </row>
    <row r="11" spans="1:2" ht="44.25">
      <c r="A11" s="32" t="s">
        <v>64</v>
      </c>
      <c r="B11" s="33"/>
    </row>
    <row r="12" spans="1:2">
      <c r="A12" s="36" t="s">
        <v>55</v>
      </c>
      <c r="B12" s="33"/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/>
    </row>
    <row r="21" spans="1:4">
      <c r="A21" s="32" t="s">
        <v>13</v>
      </c>
      <c r="B21" s="45"/>
    </row>
    <row r="22" spans="1:4" ht="32.25">
      <c r="A22" s="32" t="s">
        <v>66</v>
      </c>
      <c r="B22" s="33"/>
    </row>
    <row r="23" spans="1:4">
      <c r="A23" s="32" t="s">
        <v>20</v>
      </c>
      <c r="B23" s="33"/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/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/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>
      <selection activeCell="B5" sqref="B5:C5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-94.607419517102613</v>
      </c>
      <c r="C4" s="49"/>
      <c r="D4" s="49">
        <f ca="1">'Ori1-Raw Data'!D80:E80</f>
        <v>-94.615024390243903</v>
      </c>
      <c r="E4" s="49"/>
      <c r="F4" s="49">
        <f ca="1">'Ori1-Raw Data'!F80:G80</f>
        <v>-94.884733934283233</v>
      </c>
      <c r="G4" s="49"/>
      <c r="H4" s="49">
        <f ca="1">'Ori1-Raw Data'!H80:I80</f>
        <v>-95.315143850774589</v>
      </c>
      <c r="I4" s="49"/>
      <c r="J4" s="49">
        <f ca="1">'Ori1-Raw Data'!J80:K80</f>
        <v>-96.401585094549503</v>
      </c>
      <c r="K4" s="49"/>
      <c r="L4" s="49">
        <f ca="1">'Ori1-Raw Data'!L80:M80</f>
        <v>-96.585805535841033</v>
      </c>
      <c r="M4" s="49"/>
      <c r="N4" s="49">
        <f ca="1">'Ori1-Raw Data'!N80:O80</f>
        <v>-95.847492020063839</v>
      </c>
      <c r="O4" s="49"/>
      <c r="P4" s="49">
        <f ca="1">'Ori1-Raw Data'!P80:Q80</f>
        <v>-94.627728127939804</v>
      </c>
      <c r="Q4" s="49"/>
      <c r="R4" s="49">
        <f ca="1">'Ori1-Raw Data'!R80:S80</f>
        <v>-93.721301131418628</v>
      </c>
      <c r="S4" s="49"/>
      <c r="T4" s="49">
        <f ca="1">'Ori1-Raw Data'!T80:U80</f>
        <v>-93.761609263657959</v>
      </c>
      <c r="U4" s="49"/>
      <c r="V4" s="49">
        <f ca="1">'Ori1-Raw Data'!V80:W80</f>
        <v>-93.950345622119812</v>
      </c>
      <c r="W4" s="49"/>
      <c r="X4" s="49">
        <f ca="1">'Ori1-Raw Data'!X80:Y80</f>
        <v>-94.402225174360666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-93.191288471570161</v>
      </c>
      <c r="C5" s="49"/>
      <c r="D5" s="49">
        <f ca="1">'Ori1-Raw Data'!D82:E82</f>
        <v>-93.389541547277943</v>
      </c>
      <c r="E5" s="49"/>
      <c r="F5" s="49">
        <f ca="1">'Ori1-Raw Data'!F82:G82</f>
        <v>-93.681358609794628</v>
      </c>
      <c r="G5" s="49"/>
      <c r="H5" s="49">
        <f ca="1">'Ori1-Raw Data'!H82:I82</f>
        <v>-94.386294117647054</v>
      </c>
      <c r="I5" s="49"/>
      <c r="J5" s="49">
        <f ca="1">'Ori1-Raw Data'!J82:K82</f>
        <v>-95.052708333333328</v>
      </c>
      <c r="K5" s="49"/>
      <c r="L5" s="49">
        <f ca="1">'Ori1-Raw Data'!L82:M82</f>
        <v>-95.423672424824048</v>
      </c>
      <c r="M5" s="49"/>
      <c r="N5" s="49">
        <f ca="1">'Ori1-Raw Data'!N82:O82</f>
        <v>-94.64810413129598</v>
      </c>
      <c r="O5" s="49"/>
      <c r="P5" s="49">
        <f ca="1">'Ori1-Raw Data'!P82:Q82</f>
        <v>-93.572961554710616</v>
      </c>
      <c r="Q5" s="49"/>
      <c r="R5" s="49">
        <f ca="1">'Ori1-Raw Data'!R82:S82</f>
        <v>-92.644715909090905</v>
      </c>
      <c r="S5" s="49"/>
      <c r="T5" s="49">
        <f ca="1">'Ori1-Raw Data'!T82:U82</f>
        <v>-92.371454219030525</v>
      </c>
      <c r="U5" s="49"/>
      <c r="V5" s="49">
        <f ca="1">'Ori1-Raw Data'!V82:W82</f>
        <v>-92.537188612099641</v>
      </c>
      <c r="W5" s="49"/>
      <c r="X5" s="49">
        <f ca="1">'Ori1-Raw Data'!X82:Y82</f>
        <v>-92.903230769230774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-94.995047758123093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-93.762297859699544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-91.572795389048991</v>
      </c>
      <c r="C18" s="49"/>
      <c r="D18" s="49">
        <f ca="1">'Ori2-Raw Data'!D80:E80</f>
        <v>-91.857529162248142</v>
      </c>
      <c r="E18" s="49"/>
      <c r="F18" s="49">
        <f ca="1">'Ori2-Raw Data'!F80:G80</f>
        <v>-91.635994820889067</v>
      </c>
      <c r="G18" s="49"/>
      <c r="H18" s="49">
        <f ca="1">'Ori2-Raw Data'!H80:I80</f>
        <v>-91.415849760255725</v>
      </c>
      <c r="I18" s="49"/>
      <c r="J18" s="49">
        <f ca="1">'Ori2-Raw Data'!J80:K80</f>
        <v>-91.112590685700908</v>
      </c>
      <c r="K18" s="49"/>
      <c r="L18" s="49">
        <f ca="1">'Ori2-Raw Data'!L80:M80</f>
        <v>-92.016211972522072</v>
      </c>
      <c r="M18" s="49"/>
      <c r="N18" s="49">
        <f ca="1">'Ori2-Raw Data'!N80:O80</f>
        <v>-93.803669421487598</v>
      </c>
      <c r="O18" s="49"/>
      <c r="P18" s="49">
        <f ca="1">'Ori2-Raw Data'!P80:Q80</f>
        <v>-95.200357964714897</v>
      </c>
      <c r="Q18" s="49"/>
      <c r="R18" s="49">
        <f ca="1">'Ori2-Raw Data'!R80:S80</f>
        <v>-95.089415481832546</v>
      </c>
      <c r="S18" s="49"/>
      <c r="T18" s="49">
        <f ca="1">'Ori2-Raw Data'!T80:U80</f>
        <v>-93.647472924187724</v>
      </c>
      <c r="U18" s="49"/>
      <c r="V18" s="49">
        <f ca="1">'Ori2-Raw Data'!V80:W80</f>
        <v>-92.077089697306306</v>
      </c>
      <c r="W18" s="49"/>
      <c r="X18" s="49">
        <f ca="1">'Ori2-Raw Data'!X80:Y80</f>
        <v>-91.704346659511671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-90.186409966024911</v>
      </c>
      <c r="C19" s="49"/>
      <c r="D19" s="49">
        <f ca="1">'Ori2-Raw Data'!D82:E82</f>
        <v>-90.571523809523811</v>
      </c>
      <c r="E19" s="49"/>
      <c r="F19" s="49">
        <f ca="1">'Ori2-Raw Data'!F82:G82</f>
        <v>-90.539861281109751</v>
      </c>
      <c r="G19" s="49"/>
      <c r="H19" s="49">
        <f ca="1">'Ori2-Raw Data'!H82:I82</f>
        <v>-90.241095890410975</v>
      </c>
      <c r="I19" s="49"/>
      <c r="J19" s="49">
        <f ca="1">'Ori2-Raw Data'!J82:K82</f>
        <v>-89.848862853204679</v>
      </c>
      <c r="K19" s="49"/>
      <c r="L19" s="49">
        <f ca="1">'Ori2-Raw Data'!L82:M82</f>
        <v>-90.767954911433179</v>
      </c>
      <c r="M19" s="49"/>
      <c r="N19" s="49">
        <f ca="1">'Ori2-Raw Data'!N82:O82</f>
        <v>-92.518687089715527</v>
      </c>
      <c r="O19" s="49"/>
      <c r="P19" s="49">
        <f ca="1">'Ori2-Raw Data'!P82:Q82</f>
        <v>-94.058619112940107</v>
      </c>
      <c r="Q19" s="49"/>
      <c r="R19" s="49">
        <f ca="1">'Ori2-Raw Data'!R82:S82</f>
        <v>-93.85700123915737</v>
      </c>
      <c r="S19" s="49"/>
      <c r="T19" s="49">
        <f ca="1">'Ori2-Raw Data'!T82:U82</f>
        <v>-92.421152737752166</v>
      </c>
      <c r="U19" s="49"/>
      <c r="V19" s="49">
        <f ca="1">'Ori2-Raw Data'!V82:W82</f>
        <v>-90.867727272727279</v>
      </c>
      <c r="W19" s="49"/>
      <c r="X19" s="49">
        <f ca="1">'Ori2-Raw Data'!X82:Y82</f>
        <v>-90.51545808277325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-92.834197103472206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-91.610968055591101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-90.901060802069864</v>
      </c>
      <c r="C32" s="49"/>
      <c r="D32" s="49">
        <f ca="1">'Ori3-Raw Data'!D80:E80</f>
        <v>-90.777380045696873</v>
      </c>
      <c r="E32" s="49"/>
      <c r="F32" s="49">
        <f ca="1">'Ori3-Raw Data'!F80:G80</f>
        <v>-91.499424416843368</v>
      </c>
      <c r="G32" s="49"/>
      <c r="H32" s="49">
        <f ca="1">'Ori3-Raw Data'!H80:I80</f>
        <v>-92.943013918629561</v>
      </c>
      <c r="I32" s="49"/>
      <c r="J32" s="49">
        <f ca="1">'Ori3-Raw Data'!J80:K80</f>
        <v>-93.674763321612119</v>
      </c>
      <c r="K32" s="49"/>
      <c r="L32" s="49">
        <f ca="1">'Ori3-Raw Data'!L80:M80</f>
        <v>-93.260761544693494</v>
      </c>
      <c r="M32" s="49"/>
      <c r="N32" s="49">
        <f ca="1">'Ori3-Raw Data'!N80:O80</f>
        <v>-91.663669821240802</v>
      </c>
      <c r="O32" s="49"/>
      <c r="P32" s="49">
        <f ca="1">'Ori3-Raw Data'!P80:Q80</f>
        <v>-90.02201411509229</v>
      </c>
      <c r="Q32" s="49"/>
      <c r="R32" s="49">
        <f ca="1">'Ori3-Raw Data'!R80:S80</f>
        <v>-89.939335367921331</v>
      </c>
      <c r="S32" s="49"/>
      <c r="T32" s="49">
        <f ca="1">'Ori3-Raw Data'!T80:U80</f>
        <v>-90.936242356864923</v>
      </c>
      <c r="U32" s="49"/>
      <c r="V32" s="49">
        <f ca="1">'Ori3-Raw Data'!V80:W80</f>
        <v>-91.376549520766773</v>
      </c>
      <c r="W32" s="49"/>
      <c r="X32" s="49">
        <f ca="1">'Ori3-Raw Data'!X80:Y80</f>
        <v>-91.219308064105832</v>
      </c>
      <c r="Y32" s="49"/>
    </row>
    <row r="33" spans="1:25" ht="45">
      <c r="A33" s="25" t="str">
        <f>CONCATENATE("95% TP Outage Level ",'General Info'!$D$28)</f>
        <v>95% TP Outage Level [dBm / 15kHz]</v>
      </c>
      <c r="B33" s="49">
        <f ca="1">'Ori3-Raw Data'!B82:C82</f>
        <v>-89.655847255369935</v>
      </c>
      <c r="C33" s="49"/>
      <c r="D33" s="49">
        <f ca="1">'Ori3-Raw Data'!D82:E82</f>
        <v>-89.470981387478858</v>
      </c>
      <c r="E33" s="49"/>
      <c r="F33" s="49">
        <f ca="1">'Ori3-Raw Data'!F82:G82</f>
        <v>-90.149748490945669</v>
      </c>
      <c r="G33" s="49"/>
      <c r="H33" s="49">
        <f ca="1">'Ori3-Raw Data'!H82:I82</f>
        <v>-91.75739436619719</v>
      </c>
      <c r="I33" s="49"/>
      <c r="J33" s="49">
        <f ca="1">'Ori3-Raw Data'!J82:K82</f>
        <v>-92.481751287711546</v>
      </c>
      <c r="K33" s="49"/>
      <c r="L33" s="49">
        <f ca="1">'Ori3-Raw Data'!L82:M82</f>
        <v>-91.77915652879156</v>
      </c>
      <c r="M33" s="49"/>
      <c r="N33" s="49">
        <f ca="1">'Ori3-Raw Data'!N82:O82</f>
        <v>-90.537224108658734</v>
      </c>
      <c r="O33" s="49"/>
      <c r="P33" s="49">
        <f ca="1">'Ori3-Raw Data'!P82:Q82</f>
        <v>-88.789600000000007</v>
      </c>
      <c r="Q33" s="49"/>
      <c r="R33" s="49">
        <f ca="1">'Ori3-Raw Data'!R82:S82</f>
        <v>-88.498843930635843</v>
      </c>
      <c r="S33" s="49"/>
      <c r="T33" s="49">
        <f ca="1">'Ori3-Raw Data'!T82:U82</f>
        <v>-89.701663982823405</v>
      </c>
      <c r="U33" s="49"/>
      <c r="V33" s="49">
        <f ca="1">'Ori3-Raw Data'!V82:W82</f>
        <v>-89.960150943396229</v>
      </c>
      <c r="W33" s="49"/>
      <c r="X33" s="49">
        <f ca="1">'Ori3-Raw Data'!X82:Y82</f>
        <v>-89.876002055498446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-91.676428471331377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-90.385096477496973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-93.391399272222259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>
        <f ca="1">IF(AND(B9&lt;=2,B23&lt;=2,B37&lt;=2),10*LOG10(3/(1/10^(B13/10)+1/10^(B27/10)+1/10^(B41/10))),"FAIL")</f>
        <v>-92.14836339313463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workbookViewId="0">
      <selection activeCell="M18" sqref="M18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35.423999999999999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20">
        <v>35.423999999999999</v>
      </c>
      <c r="L7" s="7">
        <v>-80</v>
      </c>
      <c r="M7" s="20">
        <v>35.423999999999999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35.423999999999999</v>
      </c>
      <c r="T7" s="7">
        <v>-80</v>
      </c>
      <c r="U7" s="20">
        <v>35.423999999999999</v>
      </c>
      <c r="V7" s="7">
        <v>-80</v>
      </c>
      <c r="W7" s="20">
        <v>35.423999999999999</v>
      </c>
      <c r="X7" s="7">
        <v>-80</v>
      </c>
      <c r="Y7" s="20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35.423999999999999</v>
      </c>
      <c r="F8" s="7">
        <v>-80.5</v>
      </c>
      <c r="G8" s="5">
        <v>35.423999999999999</v>
      </c>
      <c r="H8" s="7">
        <v>-80.5</v>
      </c>
      <c r="I8" s="5">
        <v>35.423999999999999</v>
      </c>
      <c r="J8" s="7">
        <v>-80.5</v>
      </c>
      <c r="K8" s="20">
        <v>35.423999999999999</v>
      </c>
      <c r="L8" s="7">
        <v>-80.5</v>
      </c>
      <c r="M8" s="20">
        <v>35.423999999999999</v>
      </c>
      <c r="N8" s="7">
        <v>-80.5</v>
      </c>
      <c r="O8" s="20">
        <v>35.423999999999999</v>
      </c>
      <c r="P8" s="7">
        <v>-80.5</v>
      </c>
      <c r="Q8" s="20">
        <v>35.423999999999999</v>
      </c>
      <c r="R8" s="7">
        <v>-80.5</v>
      </c>
      <c r="S8" s="20">
        <v>35.423999999999999</v>
      </c>
      <c r="T8" s="7">
        <v>-80.5</v>
      </c>
      <c r="U8" s="20">
        <v>35.423999999999999</v>
      </c>
      <c r="V8" s="7">
        <v>-80.5</v>
      </c>
      <c r="W8" s="20">
        <v>35.423999999999999</v>
      </c>
      <c r="X8" s="7">
        <v>-80.5</v>
      </c>
      <c r="Y8" s="20">
        <v>35.423999999999999</v>
      </c>
    </row>
    <row r="9" spans="1:25">
      <c r="A9" t="s">
        <v>31</v>
      </c>
      <c r="B9" s="7">
        <v>-81</v>
      </c>
      <c r="C9" s="5">
        <v>35.423999999999999</v>
      </c>
      <c r="D9" s="7">
        <v>-81</v>
      </c>
      <c r="E9" s="5">
        <v>35.423999999999999</v>
      </c>
      <c r="F9" s="7">
        <v>-81</v>
      </c>
      <c r="G9" s="5">
        <v>35.423999999999999</v>
      </c>
      <c r="H9" s="7">
        <v>-81</v>
      </c>
      <c r="I9" s="5">
        <v>35.423999999999999</v>
      </c>
      <c r="J9" s="7">
        <v>-81</v>
      </c>
      <c r="K9" s="20">
        <v>35.423999999999999</v>
      </c>
      <c r="L9" s="7">
        <v>-81</v>
      </c>
      <c r="M9" s="20">
        <v>35.423999999999999</v>
      </c>
      <c r="N9" s="7">
        <v>-81</v>
      </c>
      <c r="O9" s="20">
        <v>35.423999999999999</v>
      </c>
      <c r="P9" s="7">
        <v>-81</v>
      </c>
      <c r="Q9" s="20">
        <v>35.423999999999999</v>
      </c>
      <c r="R9" s="7">
        <v>-81</v>
      </c>
      <c r="S9" s="20">
        <v>35.423999999999999</v>
      </c>
      <c r="T9" s="7">
        <v>-81</v>
      </c>
      <c r="U9" s="20">
        <v>35.423999999999999</v>
      </c>
      <c r="V9" s="7">
        <v>-81</v>
      </c>
      <c r="W9" s="20">
        <v>35.423999999999999</v>
      </c>
      <c r="X9" s="7">
        <v>-81</v>
      </c>
      <c r="Y9" s="20">
        <v>35.423999999999999</v>
      </c>
    </row>
    <row r="10" spans="1:25">
      <c r="A10" s="1">
        <v>24.796800000000001</v>
      </c>
      <c r="B10" s="7">
        <v>-81.5</v>
      </c>
      <c r="C10" s="5">
        <v>35.423999999999999</v>
      </c>
      <c r="D10" s="7">
        <v>-81.5</v>
      </c>
      <c r="E10" s="5">
        <v>35.423999999999999</v>
      </c>
      <c r="F10" s="7">
        <v>-81.5</v>
      </c>
      <c r="G10" s="5">
        <v>35.423999999999999</v>
      </c>
      <c r="H10" s="7">
        <v>-81.5</v>
      </c>
      <c r="I10" s="5">
        <v>35.423999999999999</v>
      </c>
      <c r="J10" s="7">
        <v>-81.5</v>
      </c>
      <c r="K10" s="20">
        <v>35.423999999999999</v>
      </c>
      <c r="L10" s="7">
        <v>-81.5</v>
      </c>
      <c r="M10" s="20">
        <v>35.423999999999999</v>
      </c>
      <c r="N10" s="7">
        <v>-81.5</v>
      </c>
      <c r="O10" s="20">
        <v>35.423999999999999</v>
      </c>
      <c r="P10" s="7">
        <v>-81.5</v>
      </c>
      <c r="Q10" s="20">
        <v>35.423999999999999</v>
      </c>
      <c r="R10" s="7">
        <v>-81.5</v>
      </c>
      <c r="S10" s="20">
        <v>35.423999999999999</v>
      </c>
      <c r="T10" s="7">
        <v>-81.5</v>
      </c>
      <c r="U10" s="20">
        <v>35.423999999999999</v>
      </c>
      <c r="V10" s="7">
        <v>-81.5</v>
      </c>
      <c r="W10" s="20">
        <v>35.423999999999999</v>
      </c>
      <c r="X10" s="7">
        <v>-81.5</v>
      </c>
      <c r="Y10" s="20">
        <v>35.423999999999999</v>
      </c>
    </row>
    <row r="11" spans="1:25">
      <c r="A11" s="1" t="s">
        <v>82</v>
      </c>
      <c r="B11" s="7">
        <v>-82</v>
      </c>
      <c r="C11" s="5">
        <v>35.423999999999999</v>
      </c>
      <c r="D11" s="7">
        <v>-82</v>
      </c>
      <c r="E11" s="5">
        <v>35.423999999999999</v>
      </c>
      <c r="F11" s="7">
        <v>-82</v>
      </c>
      <c r="G11" s="5">
        <v>35.423999999999999</v>
      </c>
      <c r="H11" s="7">
        <v>-82</v>
      </c>
      <c r="I11" s="5">
        <v>35.423999999999999</v>
      </c>
      <c r="J11" s="7">
        <v>-82</v>
      </c>
      <c r="K11" s="20">
        <v>35.423999999999999</v>
      </c>
      <c r="L11" s="7">
        <v>-82</v>
      </c>
      <c r="M11" s="20">
        <v>35.423999999999999</v>
      </c>
      <c r="N11" s="7">
        <v>-82</v>
      </c>
      <c r="O11" s="20">
        <v>35.423999999999999</v>
      </c>
      <c r="P11" s="7">
        <v>-82</v>
      </c>
      <c r="Q11" s="20">
        <v>35.423999999999999</v>
      </c>
      <c r="R11" s="7">
        <v>-82</v>
      </c>
      <c r="S11" s="20">
        <v>35.423999999999999</v>
      </c>
      <c r="T11" s="7">
        <v>-82</v>
      </c>
      <c r="U11" s="20">
        <v>35.423999999999999</v>
      </c>
      <c r="V11" s="7">
        <v>-82</v>
      </c>
      <c r="W11" s="20">
        <v>35.423999999999999</v>
      </c>
      <c r="X11" s="7">
        <v>-82</v>
      </c>
      <c r="Y11" s="20">
        <v>35.423999999999999</v>
      </c>
    </row>
    <row r="12" spans="1:25">
      <c r="A12" s="1">
        <v>31.881599999999999</v>
      </c>
      <c r="B12" s="7">
        <v>-82.5</v>
      </c>
      <c r="C12" s="5">
        <v>35.423999999999999</v>
      </c>
      <c r="D12" s="7">
        <v>-82.5</v>
      </c>
      <c r="E12" s="5">
        <v>35.423999999999999</v>
      </c>
      <c r="F12" s="7">
        <v>-82.5</v>
      </c>
      <c r="G12" s="5">
        <v>35.423999999999999</v>
      </c>
      <c r="H12" s="7">
        <v>-82.5</v>
      </c>
      <c r="I12" s="5">
        <v>35.423999999999999</v>
      </c>
      <c r="J12" s="7">
        <v>-82.5</v>
      </c>
      <c r="K12" s="20">
        <v>35.423999999999999</v>
      </c>
      <c r="L12" s="7">
        <v>-82.5</v>
      </c>
      <c r="M12" s="20">
        <v>35.423999999999999</v>
      </c>
      <c r="N12" s="7">
        <v>-82.5</v>
      </c>
      <c r="O12" s="20">
        <v>35.423999999999999</v>
      </c>
      <c r="P12" s="7">
        <v>-82.5</v>
      </c>
      <c r="Q12" s="20">
        <v>35.423999999999999</v>
      </c>
      <c r="R12" s="7">
        <v>-82.5</v>
      </c>
      <c r="S12" s="20">
        <v>35.423999999999999</v>
      </c>
      <c r="T12" s="7">
        <v>-82.5</v>
      </c>
      <c r="U12" s="20">
        <v>35.423999999999999</v>
      </c>
      <c r="V12" s="7">
        <v>-82.5</v>
      </c>
      <c r="W12" s="20">
        <v>35.423999999999999</v>
      </c>
      <c r="X12" s="7">
        <v>-82.5</v>
      </c>
      <c r="Y12" s="20">
        <v>35.423999999999999</v>
      </c>
    </row>
    <row r="13" spans="1:25">
      <c r="A13" s="1" t="s">
        <v>32</v>
      </c>
      <c r="B13" s="7">
        <v>-83</v>
      </c>
      <c r="C13" s="5">
        <v>35.423999999999999</v>
      </c>
      <c r="D13" s="7">
        <v>-83</v>
      </c>
      <c r="E13" s="5">
        <v>35.423999999999999</v>
      </c>
      <c r="F13" s="7">
        <v>-83</v>
      </c>
      <c r="G13" s="5">
        <v>35.423999999999999</v>
      </c>
      <c r="H13" s="7">
        <v>-83</v>
      </c>
      <c r="I13" s="5">
        <v>35.423999999999999</v>
      </c>
      <c r="J13" s="7">
        <v>-83</v>
      </c>
      <c r="K13" s="20">
        <v>35.423999999999999</v>
      </c>
      <c r="L13" s="7">
        <v>-83</v>
      </c>
      <c r="M13" s="20">
        <v>35.423999999999999</v>
      </c>
      <c r="N13" s="7">
        <v>-83</v>
      </c>
      <c r="O13" s="20">
        <v>35.423999999999999</v>
      </c>
      <c r="P13" s="7">
        <v>-83</v>
      </c>
      <c r="Q13" s="20">
        <v>35.423999999999999</v>
      </c>
      <c r="R13" s="7">
        <v>-83</v>
      </c>
      <c r="S13" s="20">
        <v>35.423999999999999</v>
      </c>
      <c r="T13" s="7">
        <v>-83</v>
      </c>
      <c r="U13" s="20">
        <v>35.423999999999999</v>
      </c>
      <c r="V13" s="7">
        <v>-83</v>
      </c>
      <c r="W13" s="20">
        <v>35.423999999999999</v>
      </c>
      <c r="X13" s="7">
        <v>-83</v>
      </c>
      <c r="Y13" s="20">
        <v>35.423999999999999</v>
      </c>
    </row>
    <row r="14" spans="1:25">
      <c r="A14" s="1">
        <v>33.652799999999999</v>
      </c>
      <c r="B14" s="7">
        <v>-83.5</v>
      </c>
      <c r="C14" s="5">
        <v>35.423999999999999</v>
      </c>
      <c r="D14" s="7">
        <v>-83.5</v>
      </c>
      <c r="E14" s="5">
        <v>35.423999999999999</v>
      </c>
      <c r="F14" s="7">
        <v>-83.5</v>
      </c>
      <c r="G14" s="5">
        <v>35.423999999999999</v>
      </c>
      <c r="H14" s="7">
        <v>-83.5</v>
      </c>
      <c r="I14" s="5">
        <v>35.423999999999999</v>
      </c>
      <c r="J14" s="7">
        <v>-83.5</v>
      </c>
      <c r="K14" s="20">
        <v>35.423999999999999</v>
      </c>
      <c r="L14" s="7">
        <v>-83.5</v>
      </c>
      <c r="M14" s="20">
        <v>35.423999999999999</v>
      </c>
      <c r="N14" s="7">
        <v>-83.5</v>
      </c>
      <c r="O14" s="20">
        <v>35.423999999999999</v>
      </c>
      <c r="P14" s="7">
        <v>-83.5</v>
      </c>
      <c r="Q14" s="20">
        <v>35.423999999999999</v>
      </c>
      <c r="R14" s="7">
        <v>-83.5</v>
      </c>
      <c r="S14" s="20">
        <v>35.423999999999999</v>
      </c>
      <c r="T14" s="7">
        <v>-83.5</v>
      </c>
      <c r="U14" s="20">
        <v>35.423999999999999</v>
      </c>
      <c r="V14" s="7">
        <v>-83.5</v>
      </c>
      <c r="W14" s="20">
        <v>35.423999999999999</v>
      </c>
      <c r="X14" s="7">
        <v>-83.5</v>
      </c>
      <c r="Y14" s="20">
        <v>35.423999999999999</v>
      </c>
    </row>
    <row r="15" spans="1:25">
      <c r="B15" s="7">
        <v>-84</v>
      </c>
      <c r="C15" s="5">
        <v>35.423999999999999</v>
      </c>
      <c r="D15" s="7">
        <v>-84</v>
      </c>
      <c r="E15" s="5">
        <v>35.423999999999999</v>
      </c>
      <c r="F15" s="7">
        <v>-84</v>
      </c>
      <c r="G15" s="5">
        <v>35.423999999999999</v>
      </c>
      <c r="H15" s="7">
        <v>-84</v>
      </c>
      <c r="I15" s="5">
        <v>35.423999999999999</v>
      </c>
      <c r="J15" s="7">
        <v>-84</v>
      </c>
      <c r="K15" s="20">
        <v>35.423999999999999</v>
      </c>
      <c r="L15" s="7">
        <v>-84</v>
      </c>
      <c r="M15" s="20">
        <v>35.423999999999999</v>
      </c>
      <c r="N15" s="7">
        <v>-84</v>
      </c>
      <c r="O15" s="20">
        <v>35.423999999999999</v>
      </c>
      <c r="P15" s="7">
        <v>-84</v>
      </c>
      <c r="Q15" s="20">
        <v>35.423999999999999</v>
      </c>
      <c r="R15" s="7">
        <v>-84</v>
      </c>
      <c r="S15" s="20">
        <v>35.423999999999999</v>
      </c>
      <c r="T15" s="7">
        <v>-84</v>
      </c>
      <c r="U15" s="20">
        <v>35.423999999999999</v>
      </c>
      <c r="V15" s="7">
        <v>-84</v>
      </c>
      <c r="W15" s="20">
        <v>35.423999999999999</v>
      </c>
      <c r="X15" s="7">
        <v>-84</v>
      </c>
      <c r="Y15" s="20">
        <v>35.423999999999999</v>
      </c>
    </row>
    <row r="16" spans="1:25">
      <c r="B16" s="7">
        <v>-84.5</v>
      </c>
      <c r="C16" s="5">
        <v>35.423999999999999</v>
      </c>
      <c r="D16" s="7">
        <v>-84.5</v>
      </c>
      <c r="E16" s="5">
        <v>35.423999999999999</v>
      </c>
      <c r="F16" s="7">
        <v>-84.5</v>
      </c>
      <c r="G16" s="5">
        <v>35.423999999999999</v>
      </c>
      <c r="H16" s="7">
        <v>-84.5</v>
      </c>
      <c r="I16" s="5">
        <v>35.423999999999999</v>
      </c>
      <c r="J16" s="7">
        <v>-84.5</v>
      </c>
      <c r="K16" s="20">
        <v>35.423999999999999</v>
      </c>
      <c r="L16" s="7">
        <v>-84.5</v>
      </c>
      <c r="M16" s="20">
        <v>35.423999999999999</v>
      </c>
      <c r="N16" s="7">
        <v>-84.5</v>
      </c>
      <c r="O16" s="20">
        <v>35.423999999999999</v>
      </c>
      <c r="P16" s="7">
        <v>-84.5</v>
      </c>
      <c r="Q16" s="20">
        <v>35.423999999999999</v>
      </c>
      <c r="R16" s="7">
        <v>-84.5</v>
      </c>
      <c r="S16" s="20">
        <v>35.423999999999999</v>
      </c>
      <c r="T16" s="7">
        <v>-84.5</v>
      </c>
      <c r="U16" s="20">
        <v>35.423999999999999</v>
      </c>
      <c r="V16" s="7">
        <v>-84.5</v>
      </c>
      <c r="W16" s="20">
        <v>35.423999999999999</v>
      </c>
      <c r="X16" s="7">
        <v>-84.5</v>
      </c>
      <c r="Y16" s="20">
        <v>35.423999999999999</v>
      </c>
    </row>
    <row r="17" spans="2:25">
      <c r="B17" s="7">
        <v>-85</v>
      </c>
      <c r="C17" s="5">
        <v>35.423999999999999</v>
      </c>
      <c r="D17" s="7">
        <v>-85</v>
      </c>
      <c r="E17" s="5">
        <v>35.423999999999999</v>
      </c>
      <c r="F17" s="7">
        <v>-85</v>
      </c>
      <c r="G17" s="5">
        <v>35.423999999999999</v>
      </c>
      <c r="H17" s="7">
        <v>-85</v>
      </c>
      <c r="I17" s="5">
        <v>35.423999999999999</v>
      </c>
      <c r="J17" s="7">
        <v>-85</v>
      </c>
      <c r="K17" s="20">
        <v>35.423999999999999</v>
      </c>
      <c r="L17" s="7">
        <v>-85</v>
      </c>
      <c r="M17" s="20">
        <v>35.423999999999999</v>
      </c>
      <c r="N17" s="7">
        <v>-85</v>
      </c>
      <c r="O17" s="20">
        <v>35.423999999999999</v>
      </c>
      <c r="P17" s="7">
        <v>-85</v>
      </c>
      <c r="Q17" s="20">
        <v>35.423999999999999</v>
      </c>
      <c r="R17" s="7">
        <v>-85</v>
      </c>
      <c r="S17" s="20">
        <v>35.423999999999999</v>
      </c>
      <c r="T17" s="7">
        <v>-85</v>
      </c>
      <c r="U17" s="20">
        <v>35.423999999999999</v>
      </c>
      <c r="V17" s="7">
        <v>-85</v>
      </c>
      <c r="W17" s="20">
        <v>35.423999999999999</v>
      </c>
      <c r="X17" s="7">
        <v>-85</v>
      </c>
      <c r="Y17" s="20">
        <v>35.423999999999999</v>
      </c>
    </row>
    <row r="18" spans="2:25">
      <c r="B18" s="7">
        <v>-85.5</v>
      </c>
      <c r="C18" s="5">
        <v>35.423999999999999</v>
      </c>
      <c r="D18" s="7">
        <v>-85.5</v>
      </c>
      <c r="E18" s="5">
        <v>35.423999999999999</v>
      </c>
      <c r="F18" s="7">
        <v>-85.5</v>
      </c>
      <c r="G18" s="5">
        <v>35.423999999999999</v>
      </c>
      <c r="H18" s="7">
        <v>-85.5</v>
      </c>
      <c r="I18" s="5">
        <v>35.423999999999999</v>
      </c>
      <c r="J18" s="7">
        <v>-85.5</v>
      </c>
      <c r="K18" s="20">
        <v>35.423999999999999</v>
      </c>
      <c r="L18" s="7">
        <v>-85.5</v>
      </c>
      <c r="M18" s="20">
        <v>35.423999999999999</v>
      </c>
      <c r="N18" s="7">
        <v>-85.5</v>
      </c>
      <c r="O18" s="20">
        <v>35.423999999999999</v>
      </c>
      <c r="P18" s="7">
        <v>-85.5</v>
      </c>
      <c r="Q18" s="20">
        <v>35.423999999999999</v>
      </c>
      <c r="R18" s="7">
        <v>-85.5</v>
      </c>
      <c r="S18" s="20">
        <v>35.423999999999999</v>
      </c>
      <c r="T18" s="7">
        <v>-85.5</v>
      </c>
      <c r="U18" s="20">
        <v>35.423999999999999</v>
      </c>
      <c r="V18" s="7">
        <v>-85.5</v>
      </c>
      <c r="W18" s="20">
        <v>35.423999999999999</v>
      </c>
      <c r="X18" s="7">
        <v>-85.5</v>
      </c>
      <c r="Y18" s="20">
        <v>35.423999999999999</v>
      </c>
    </row>
    <row r="19" spans="2:25" s="59" customFormat="1">
      <c r="B19" s="57">
        <v>-86</v>
      </c>
      <c r="C19" s="58">
        <v>35.423999999999999</v>
      </c>
      <c r="D19" s="57">
        <v>-86</v>
      </c>
      <c r="E19" s="58">
        <v>35.423999999999999</v>
      </c>
      <c r="F19" s="57">
        <v>-86</v>
      </c>
      <c r="G19" s="58">
        <v>35.423999999999999</v>
      </c>
      <c r="H19" s="57">
        <v>-86</v>
      </c>
      <c r="I19" s="58">
        <v>35.423999999999999</v>
      </c>
      <c r="J19" s="57">
        <v>-86</v>
      </c>
      <c r="K19" s="57">
        <v>35.423999999999999</v>
      </c>
      <c r="L19" s="57">
        <v>-86</v>
      </c>
      <c r="M19" s="57">
        <v>35.423999999999999</v>
      </c>
      <c r="N19" s="57">
        <v>-86</v>
      </c>
      <c r="O19" s="57">
        <v>35.423999999999999</v>
      </c>
      <c r="P19" s="57">
        <v>-86</v>
      </c>
      <c r="Q19" s="57">
        <v>35.423999999999999</v>
      </c>
      <c r="R19" s="57">
        <v>-86</v>
      </c>
      <c r="S19" s="57">
        <v>35.423999999999999</v>
      </c>
      <c r="T19" s="57">
        <v>-86</v>
      </c>
      <c r="U19" s="57">
        <v>35.423999999999999</v>
      </c>
      <c r="V19" s="57">
        <v>-86</v>
      </c>
      <c r="W19" s="57">
        <v>35.423999999999999</v>
      </c>
      <c r="X19" s="57">
        <v>-86</v>
      </c>
      <c r="Y19" s="57">
        <v>35.423999999999999</v>
      </c>
    </row>
    <row r="20" spans="2:25">
      <c r="B20" s="7">
        <v>-86.5</v>
      </c>
      <c r="C20" s="5">
        <v>35.423999999999999</v>
      </c>
      <c r="D20" s="7">
        <v>-86.5</v>
      </c>
      <c r="E20" s="5">
        <v>35.423999999999999</v>
      </c>
      <c r="F20" s="7">
        <v>-86.5</v>
      </c>
      <c r="G20" s="5">
        <v>35.423999999999999</v>
      </c>
      <c r="H20" s="7">
        <v>-86.5</v>
      </c>
      <c r="I20" s="5">
        <v>35.423999999999999</v>
      </c>
      <c r="J20" s="7">
        <v>-86.5</v>
      </c>
      <c r="K20" s="7">
        <v>35.423999999999999</v>
      </c>
      <c r="L20" s="7">
        <v>-86.5</v>
      </c>
      <c r="M20" s="7">
        <v>35.423999999999999</v>
      </c>
      <c r="N20" s="7">
        <v>-86.5</v>
      </c>
      <c r="O20" s="7">
        <v>35.423999999999999</v>
      </c>
      <c r="P20" s="7">
        <v>-86.5</v>
      </c>
      <c r="Q20" s="7">
        <v>35.423999999999999</v>
      </c>
      <c r="R20" s="7">
        <v>-86.5</v>
      </c>
      <c r="S20" s="7">
        <v>35.423999999999999</v>
      </c>
      <c r="T20" s="7">
        <v>-86.5</v>
      </c>
      <c r="U20" s="7">
        <v>35.423999999999999</v>
      </c>
      <c r="V20" s="7">
        <v>-86.5</v>
      </c>
      <c r="W20" s="7">
        <v>35.423999999999999</v>
      </c>
      <c r="X20" s="7">
        <v>-86.5</v>
      </c>
      <c r="Y20" s="7">
        <v>35.423999999999999</v>
      </c>
    </row>
    <row r="21" spans="2:25">
      <c r="B21" s="7">
        <v>-87</v>
      </c>
      <c r="C21" s="5">
        <v>35.423999999999999</v>
      </c>
      <c r="D21" s="7">
        <v>-87</v>
      </c>
      <c r="E21" s="5">
        <v>35.423999999999999</v>
      </c>
      <c r="F21" s="7">
        <v>-87</v>
      </c>
      <c r="G21" s="5">
        <v>35.423999999999999</v>
      </c>
      <c r="H21" s="7">
        <v>-87</v>
      </c>
      <c r="I21" s="5">
        <v>35.423999999999999</v>
      </c>
      <c r="J21" s="7">
        <v>-87</v>
      </c>
      <c r="K21" s="7">
        <v>35.423999999999999</v>
      </c>
      <c r="L21" s="7">
        <v>-87</v>
      </c>
      <c r="M21" s="7">
        <v>35.423999999999999</v>
      </c>
      <c r="N21" s="7">
        <v>-87</v>
      </c>
      <c r="O21" s="7">
        <v>35.423999999999999</v>
      </c>
      <c r="P21" s="7">
        <v>-87</v>
      </c>
      <c r="Q21" s="7">
        <v>35.423999999999999</v>
      </c>
      <c r="R21" s="7">
        <v>-87</v>
      </c>
      <c r="S21" s="7">
        <v>35.423999999999999</v>
      </c>
      <c r="T21" s="7">
        <v>-87</v>
      </c>
      <c r="U21" s="7">
        <v>35.423999999999999</v>
      </c>
      <c r="V21" s="7">
        <v>-87</v>
      </c>
      <c r="W21" s="7">
        <v>35.423999999999999</v>
      </c>
      <c r="X21" s="7">
        <v>-87</v>
      </c>
      <c r="Y21" s="7">
        <v>35.423999999999999</v>
      </c>
    </row>
    <row r="22" spans="2:25">
      <c r="B22" s="7">
        <v>-87.5</v>
      </c>
      <c r="C22" s="5">
        <v>35.423999999999999</v>
      </c>
      <c r="D22" s="7">
        <v>-87.5</v>
      </c>
      <c r="E22" s="5">
        <v>35.423999999999999</v>
      </c>
      <c r="F22" s="7">
        <v>-87.5</v>
      </c>
      <c r="G22" s="5">
        <v>35.423999999999999</v>
      </c>
      <c r="H22" s="7">
        <v>-87.5</v>
      </c>
      <c r="I22" s="5">
        <v>35.423999999999999</v>
      </c>
      <c r="J22" s="7">
        <v>-87.5</v>
      </c>
      <c r="K22" s="7">
        <v>35.423999999999999</v>
      </c>
      <c r="L22" s="7">
        <v>-87.5</v>
      </c>
      <c r="M22" s="7">
        <v>35.423999999999999</v>
      </c>
      <c r="N22" s="7">
        <v>-87.5</v>
      </c>
      <c r="O22" s="7">
        <v>35.423999999999999</v>
      </c>
      <c r="P22" s="7">
        <v>-87.5</v>
      </c>
      <c r="Q22" s="7">
        <v>35.423999999999999</v>
      </c>
      <c r="R22" s="7">
        <v>-87.5</v>
      </c>
      <c r="S22" s="7">
        <v>35.423999999999999</v>
      </c>
      <c r="T22" s="7">
        <v>-87.5</v>
      </c>
      <c r="U22" s="7">
        <v>35.423999999999999</v>
      </c>
      <c r="V22" s="7">
        <v>-87.5</v>
      </c>
      <c r="W22" s="7">
        <v>35.423999999999999</v>
      </c>
      <c r="X22" s="7">
        <v>-87.5</v>
      </c>
      <c r="Y22" s="7">
        <v>35.423999999999999</v>
      </c>
    </row>
    <row r="23" spans="2:25">
      <c r="B23" s="7">
        <v>-88</v>
      </c>
      <c r="C23" s="5">
        <v>35.423999999999999</v>
      </c>
      <c r="D23" s="7">
        <v>-88</v>
      </c>
      <c r="E23" s="5">
        <v>35.423999999999999</v>
      </c>
      <c r="F23" s="7">
        <v>-88</v>
      </c>
      <c r="G23" s="5">
        <v>35.423999999999999</v>
      </c>
      <c r="H23" s="7">
        <v>-88</v>
      </c>
      <c r="I23" s="5">
        <v>35.423999999999999</v>
      </c>
      <c r="J23" s="7">
        <v>-88</v>
      </c>
      <c r="K23" s="7">
        <v>35.423999999999999</v>
      </c>
      <c r="L23" s="7">
        <v>-88</v>
      </c>
      <c r="M23" s="7">
        <v>35.423999999999999</v>
      </c>
      <c r="N23" s="7">
        <v>-88</v>
      </c>
      <c r="O23" s="7">
        <v>35.423999999999999</v>
      </c>
      <c r="P23" s="7">
        <v>-88</v>
      </c>
      <c r="Q23" s="7">
        <v>35.423999999999999</v>
      </c>
      <c r="R23" s="7">
        <v>-88</v>
      </c>
      <c r="S23" s="7">
        <v>35.393999999999998</v>
      </c>
      <c r="T23" s="7">
        <v>-88</v>
      </c>
      <c r="U23" s="7">
        <v>35.423999999999999</v>
      </c>
      <c r="V23" s="7">
        <v>-88</v>
      </c>
      <c r="W23" s="7">
        <v>35.423999999999999</v>
      </c>
      <c r="X23" s="7">
        <v>-88</v>
      </c>
      <c r="Y23" s="7">
        <v>35.423999999999999</v>
      </c>
    </row>
    <row r="24" spans="2:25">
      <c r="B24" s="7">
        <v>-88.5</v>
      </c>
      <c r="C24" s="7">
        <v>35.423999999999999</v>
      </c>
      <c r="D24" s="7">
        <v>-88.5</v>
      </c>
      <c r="E24" s="5">
        <v>35.423999999999999</v>
      </c>
      <c r="F24" s="7">
        <v>-88.5</v>
      </c>
      <c r="G24" s="7">
        <v>35.423999999999999</v>
      </c>
      <c r="H24" s="7">
        <v>-88.5</v>
      </c>
      <c r="I24" s="5">
        <v>35.423999999999999</v>
      </c>
      <c r="J24" s="7">
        <v>-88.5</v>
      </c>
      <c r="K24" s="7">
        <v>35.423999999999999</v>
      </c>
      <c r="L24" s="7">
        <v>-88.5</v>
      </c>
      <c r="M24" s="7">
        <v>35.423999999999999</v>
      </c>
      <c r="N24" s="7">
        <v>-88.5</v>
      </c>
      <c r="O24" s="7">
        <v>35.423999999999999</v>
      </c>
      <c r="P24" s="7">
        <v>-88.5</v>
      </c>
      <c r="Q24" s="7">
        <v>35.4</v>
      </c>
      <c r="R24" s="7">
        <v>-88.5</v>
      </c>
      <c r="S24" s="7">
        <v>35.365000000000002</v>
      </c>
      <c r="T24" s="7">
        <v>-88.5</v>
      </c>
      <c r="U24" s="7">
        <v>35.423999999999999</v>
      </c>
      <c r="V24" s="7">
        <v>-88.5</v>
      </c>
      <c r="W24" s="7">
        <v>35.418999999999997</v>
      </c>
      <c r="X24" s="7">
        <v>-88.5</v>
      </c>
      <c r="Y24" s="7">
        <v>35.411999999999999</v>
      </c>
    </row>
    <row r="25" spans="2:25">
      <c r="B25" s="7">
        <v>-89</v>
      </c>
      <c r="C25" s="7">
        <v>35.423999999999999</v>
      </c>
      <c r="D25" s="7">
        <v>-89</v>
      </c>
      <c r="E25" s="7">
        <v>35.423999999999999</v>
      </c>
      <c r="F25" s="7">
        <v>-89</v>
      </c>
      <c r="G25" s="7">
        <v>35.423999999999999</v>
      </c>
      <c r="H25" s="7">
        <v>-89</v>
      </c>
      <c r="I25" s="7">
        <v>35.423999999999999</v>
      </c>
      <c r="J25" s="7">
        <v>-89</v>
      </c>
      <c r="K25" s="7">
        <v>35.423999999999999</v>
      </c>
      <c r="L25" s="7">
        <v>-89</v>
      </c>
      <c r="M25" s="7">
        <v>35.423999999999999</v>
      </c>
      <c r="N25" s="7">
        <v>-89</v>
      </c>
      <c r="O25" s="7">
        <v>35.423999999999999</v>
      </c>
      <c r="P25" s="7">
        <v>-89</v>
      </c>
      <c r="Q25" s="7">
        <v>35.381999999999998</v>
      </c>
      <c r="R25" s="7">
        <v>-89</v>
      </c>
      <c r="S25" s="7">
        <v>35.353999999999999</v>
      </c>
      <c r="T25" s="7">
        <v>-89</v>
      </c>
      <c r="U25" s="7">
        <v>35.418999999999997</v>
      </c>
      <c r="V25" s="7">
        <v>-89</v>
      </c>
      <c r="W25" s="7">
        <v>35.393999999999998</v>
      </c>
      <c r="X25" s="7">
        <v>-89</v>
      </c>
      <c r="Y25" s="7">
        <v>35.411999999999999</v>
      </c>
    </row>
    <row r="26" spans="2:25">
      <c r="B26" s="7">
        <v>-89.5</v>
      </c>
      <c r="C26" s="7">
        <v>35.423999999999999</v>
      </c>
      <c r="D26" s="7">
        <v>-89.5</v>
      </c>
      <c r="E26" s="7">
        <v>35.423999999999999</v>
      </c>
      <c r="F26" s="7">
        <v>-89.5</v>
      </c>
      <c r="G26" s="7">
        <v>35.423999999999999</v>
      </c>
      <c r="H26" s="7">
        <v>-89.5</v>
      </c>
      <c r="I26" s="7">
        <v>35.423999999999999</v>
      </c>
      <c r="J26" s="7">
        <v>-89.5</v>
      </c>
      <c r="K26" s="7">
        <v>35.423999999999999</v>
      </c>
      <c r="L26" s="7">
        <v>-89.5</v>
      </c>
      <c r="M26" s="7">
        <v>35.423999999999999</v>
      </c>
      <c r="N26" s="7">
        <v>-89.5</v>
      </c>
      <c r="O26" s="7">
        <v>35.417999999999999</v>
      </c>
      <c r="P26" s="7">
        <v>-89.5</v>
      </c>
      <c r="Q26" s="7">
        <v>35.377000000000002</v>
      </c>
      <c r="R26" s="7">
        <v>-89.5</v>
      </c>
      <c r="S26" s="7">
        <v>35.276000000000003</v>
      </c>
      <c r="T26" s="7">
        <v>-89.5</v>
      </c>
      <c r="U26" s="7">
        <v>35.405999999999999</v>
      </c>
      <c r="V26" s="7">
        <v>-89.5</v>
      </c>
      <c r="W26" s="7">
        <v>35.270000000000003</v>
      </c>
      <c r="X26" s="7">
        <v>-89.5</v>
      </c>
      <c r="Y26" s="7">
        <v>35.411999999999999</v>
      </c>
    </row>
    <row r="27" spans="2:25">
      <c r="B27" s="7">
        <v>-90</v>
      </c>
      <c r="C27" s="5">
        <v>35.412999999999997</v>
      </c>
      <c r="D27" s="7">
        <v>-90</v>
      </c>
      <c r="E27" s="7">
        <v>35.423999999999999</v>
      </c>
      <c r="F27" s="7">
        <v>-90</v>
      </c>
      <c r="G27" s="7">
        <v>35.417999999999999</v>
      </c>
      <c r="H27" s="7">
        <v>-90</v>
      </c>
      <c r="I27" s="7">
        <v>35.423999999999999</v>
      </c>
      <c r="J27" s="7">
        <v>-90</v>
      </c>
      <c r="K27" s="7">
        <v>35.423999999999999</v>
      </c>
      <c r="L27" s="7">
        <v>-90</v>
      </c>
      <c r="M27" s="7">
        <v>35.423999999999999</v>
      </c>
      <c r="N27" s="7">
        <v>-90</v>
      </c>
      <c r="O27" s="7">
        <v>35.411999999999999</v>
      </c>
      <c r="P27" s="7">
        <v>-90</v>
      </c>
      <c r="Q27" s="7">
        <v>35.33</v>
      </c>
      <c r="R27" s="7">
        <v>-90</v>
      </c>
      <c r="S27" s="7">
        <v>35.223999999999997</v>
      </c>
      <c r="T27" s="7">
        <v>-90</v>
      </c>
      <c r="U27" s="7">
        <v>35.270000000000003</v>
      </c>
      <c r="V27" s="7">
        <v>-90</v>
      </c>
      <c r="W27" s="7">
        <v>35.158000000000001</v>
      </c>
      <c r="X27" s="7">
        <v>-90</v>
      </c>
      <c r="Y27" s="7">
        <v>35.387999999999998</v>
      </c>
    </row>
    <row r="28" spans="2:25">
      <c r="B28" s="7">
        <v>-90.5</v>
      </c>
      <c r="C28" s="7">
        <v>35.387999999999998</v>
      </c>
      <c r="D28" s="7">
        <v>-90.5</v>
      </c>
      <c r="E28" s="7">
        <v>35.387999999999998</v>
      </c>
      <c r="F28" s="7">
        <v>-90.5</v>
      </c>
      <c r="G28" s="7">
        <v>35.411999999999999</v>
      </c>
      <c r="H28" s="7">
        <v>-90.5</v>
      </c>
      <c r="I28" s="7">
        <v>35.417999999999999</v>
      </c>
      <c r="J28" s="7">
        <v>-90.5</v>
      </c>
      <c r="K28" s="7">
        <v>35.423999999999999</v>
      </c>
      <c r="L28" s="7">
        <v>-90.5</v>
      </c>
      <c r="M28" s="7">
        <v>35.423999999999999</v>
      </c>
      <c r="N28" s="7">
        <v>-90.5</v>
      </c>
      <c r="O28" s="7">
        <v>35.411999999999999</v>
      </c>
      <c r="P28" s="7">
        <v>-90.5</v>
      </c>
      <c r="Q28" s="7">
        <v>35.222999999999999</v>
      </c>
      <c r="R28" s="7">
        <v>-90.5</v>
      </c>
      <c r="S28" s="7">
        <v>35.034999999999997</v>
      </c>
      <c r="T28" s="7">
        <v>-90.5</v>
      </c>
      <c r="U28" s="7">
        <v>35.216000000000001</v>
      </c>
      <c r="V28" s="7">
        <v>-90.5</v>
      </c>
      <c r="W28" s="7">
        <v>34.939</v>
      </c>
      <c r="X28" s="7">
        <v>-90.5</v>
      </c>
      <c r="Y28" s="7">
        <v>35.377000000000002</v>
      </c>
    </row>
    <row r="29" spans="2:25">
      <c r="B29" s="7">
        <v>-91</v>
      </c>
      <c r="C29" s="7">
        <v>35.183</v>
      </c>
      <c r="D29" s="7">
        <v>-91</v>
      </c>
      <c r="E29" s="7">
        <v>35.359000000000002</v>
      </c>
      <c r="F29" s="7">
        <v>-91</v>
      </c>
      <c r="G29" s="7">
        <v>35.4</v>
      </c>
      <c r="H29" s="7">
        <v>-91</v>
      </c>
      <c r="I29" s="7">
        <v>35.393999999999998</v>
      </c>
      <c r="J29" s="7">
        <v>-91</v>
      </c>
      <c r="K29" s="7">
        <v>35.423999999999999</v>
      </c>
      <c r="L29" s="7">
        <v>-91</v>
      </c>
      <c r="M29" s="7">
        <v>35.412999999999997</v>
      </c>
      <c r="N29" s="7">
        <v>-91</v>
      </c>
      <c r="O29" s="7">
        <v>35.411999999999999</v>
      </c>
      <c r="P29" s="7">
        <v>-91</v>
      </c>
      <c r="Q29" s="7">
        <v>35.134999999999998</v>
      </c>
      <c r="R29" s="7">
        <v>-91</v>
      </c>
      <c r="S29" s="7">
        <v>34.698999999999998</v>
      </c>
      <c r="T29" s="7">
        <v>-91</v>
      </c>
      <c r="U29" s="7">
        <v>34.851999999999997</v>
      </c>
      <c r="V29" s="7">
        <v>-91</v>
      </c>
      <c r="W29" s="7">
        <v>34.758000000000003</v>
      </c>
      <c r="X29" s="7">
        <v>-91</v>
      </c>
      <c r="Y29" s="7">
        <v>35.076999999999998</v>
      </c>
    </row>
    <row r="30" spans="2:25">
      <c r="B30" s="7">
        <v>-91.5</v>
      </c>
      <c r="C30" s="7">
        <v>34.905000000000001</v>
      </c>
      <c r="D30" s="7">
        <v>-91.5</v>
      </c>
      <c r="E30" s="7">
        <v>35.293999999999997</v>
      </c>
      <c r="F30" s="7">
        <v>-91.5</v>
      </c>
      <c r="G30" s="7">
        <v>35.305</v>
      </c>
      <c r="H30" s="7">
        <v>-91.5</v>
      </c>
      <c r="I30" s="7">
        <v>35.365000000000002</v>
      </c>
      <c r="J30" s="7">
        <v>-91.5</v>
      </c>
      <c r="K30" s="7">
        <v>35.411999999999999</v>
      </c>
      <c r="L30" s="7">
        <v>-91.5</v>
      </c>
      <c r="M30" s="7">
        <v>35.412999999999997</v>
      </c>
      <c r="N30" s="7">
        <v>-91.5</v>
      </c>
      <c r="O30" s="7">
        <v>35.317999999999998</v>
      </c>
      <c r="P30" s="7">
        <v>-91.5</v>
      </c>
      <c r="Q30" s="7">
        <v>34.994</v>
      </c>
      <c r="R30" s="7">
        <v>-91.5</v>
      </c>
      <c r="S30" s="7">
        <v>34.273000000000003</v>
      </c>
      <c r="T30" s="7">
        <v>-91.5</v>
      </c>
      <c r="U30" s="7">
        <v>34.087000000000003</v>
      </c>
      <c r="V30" s="7">
        <v>-91.5</v>
      </c>
      <c r="W30" s="7">
        <v>34.326000000000001</v>
      </c>
      <c r="X30" s="7">
        <v>-91.5</v>
      </c>
      <c r="Y30" s="7">
        <v>34.512999999999998</v>
      </c>
    </row>
    <row r="31" spans="2:25">
      <c r="B31" s="7">
        <v>-92</v>
      </c>
      <c r="C31" s="7">
        <v>34.539000000000001</v>
      </c>
      <c r="D31" s="7">
        <v>-92</v>
      </c>
      <c r="E31" s="7">
        <v>34.979999999999997</v>
      </c>
      <c r="F31" s="7">
        <v>-92</v>
      </c>
      <c r="G31" s="7">
        <v>35.17</v>
      </c>
      <c r="H31" s="7">
        <v>-92</v>
      </c>
      <c r="I31" s="7">
        <v>35.258000000000003</v>
      </c>
      <c r="J31" s="7">
        <v>-92</v>
      </c>
      <c r="K31" s="7">
        <v>35.371000000000002</v>
      </c>
      <c r="L31" s="7">
        <v>-92</v>
      </c>
      <c r="M31" s="7">
        <v>35.366</v>
      </c>
      <c r="N31" s="7">
        <v>-92</v>
      </c>
      <c r="O31" s="7">
        <v>35.194000000000003</v>
      </c>
      <c r="P31" s="7">
        <v>-92</v>
      </c>
      <c r="Q31" s="7">
        <v>34.585000000000001</v>
      </c>
      <c r="R31" s="7">
        <v>-92</v>
      </c>
      <c r="S31" s="7">
        <v>33.683999999999997</v>
      </c>
      <c r="T31" s="7">
        <v>-92</v>
      </c>
      <c r="U31" s="7">
        <v>33.122999999999998</v>
      </c>
      <c r="V31" s="7">
        <v>-92</v>
      </c>
      <c r="W31" s="7">
        <v>33.512999999999998</v>
      </c>
      <c r="X31" s="7">
        <v>-92</v>
      </c>
      <c r="Y31" s="7">
        <v>33.805999999999997</v>
      </c>
    </row>
    <row r="32" spans="2:25">
      <c r="B32" s="7">
        <v>-92.5</v>
      </c>
      <c r="C32" s="7">
        <v>33.777000000000001</v>
      </c>
      <c r="D32" s="7">
        <v>-92.5</v>
      </c>
      <c r="E32" s="7">
        <v>34.356000000000002</v>
      </c>
      <c r="F32" s="7">
        <v>-92.5</v>
      </c>
      <c r="G32" s="7">
        <v>34.826000000000001</v>
      </c>
      <c r="H32" s="7">
        <v>-92.5</v>
      </c>
      <c r="I32" s="7">
        <v>35.134999999999998</v>
      </c>
      <c r="J32" s="7">
        <v>-92.5</v>
      </c>
      <c r="K32" s="7">
        <v>35.259</v>
      </c>
      <c r="L32" s="7">
        <v>-92.5</v>
      </c>
      <c r="M32" s="7">
        <v>35.283000000000001</v>
      </c>
      <c r="N32" s="7">
        <v>-92.5</v>
      </c>
      <c r="O32" s="7">
        <v>34.932000000000002</v>
      </c>
      <c r="P32" s="7">
        <v>-92.5</v>
      </c>
      <c r="Q32" s="7">
        <v>34.222000000000001</v>
      </c>
      <c r="R32" s="7">
        <v>-92.5</v>
      </c>
      <c r="S32" s="7">
        <v>32.390999999999998</v>
      </c>
      <c r="T32" s="7">
        <v>-92.5</v>
      </c>
      <c r="U32" s="7">
        <v>31.452000000000002</v>
      </c>
      <c r="V32" s="7">
        <v>-92.5</v>
      </c>
      <c r="W32" s="7">
        <v>32.006999999999998</v>
      </c>
      <c r="X32" s="7">
        <v>-92.5</v>
      </c>
      <c r="Y32" s="7">
        <v>32.93</v>
      </c>
    </row>
    <row r="33" spans="2:25">
      <c r="B33" s="7">
        <v>-93</v>
      </c>
      <c r="C33" s="7">
        <v>32.615000000000002</v>
      </c>
      <c r="D33" s="7">
        <v>-93</v>
      </c>
      <c r="E33" s="7">
        <v>33.512999999999998</v>
      </c>
      <c r="F33" s="7">
        <v>-93</v>
      </c>
      <c r="G33" s="7">
        <v>33.973999999999997</v>
      </c>
      <c r="H33" s="7">
        <v>-93</v>
      </c>
      <c r="I33" s="7">
        <v>34.755000000000003</v>
      </c>
      <c r="J33" s="7">
        <v>-93</v>
      </c>
      <c r="K33" s="7">
        <v>35.212000000000003</v>
      </c>
      <c r="L33" s="7">
        <v>-93</v>
      </c>
      <c r="M33" s="7">
        <v>35.128</v>
      </c>
      <c r="N33" s="7">
        <v>-93</v>
      </c>
      <c r="O33" s="7">
        <v>34.78</v>
      </c>
      <c r="P33" s="7">
        <v>-93</v>
      </c>
      <c r="Q33" s="7">
        <v>33.520000000000003</v>
      </c>
      <c r="R33" s="7">
        <v>-93</v>
      </c>
      <c r="S33" s="7">
        <v>30.631</v>
      </c>
      <c r="T33" s="7">
        <v>-93</v>
      </c>
      <c r="U33" s="7">
        <v>29.513000000000002</v>
      </c>
      <c r="V33" s="7">
        <v>-93</v>
      </c>
      <c r="W33" s="7">
        <v>30.321000000000002</v>
      </c>
      <c r="X33" s="7">
        <v>-93</v>
      </c>
      <c r="Y33" s="7">
        <v>31.63</v>
      </c>
    </row>
    <row r="34" spans="2:25">
      <c r="B34" s="7">
        <v>-93.5</v>
      </c>
      <c r="C34" s="7">
        <v>30.698</v>
      </c>
      <c r="D34" s="7">
        <v>-93.5</v>
      </c>
      <c r="E34" s="7">
        <v>31.419</v>
      </c>
      <c r="F34" s="7">
        <v>-93.5</v>
      </c>
      <c r="G34" s="7">
        <v>32.799999999999997</v>
      </c>
      <c r="H34" s="7">
        <v>-93.5</v>
      </c>
      <c r="I34" s="7">
        <v>33.957000000000001</v>
      </c>
      <c r="J34" s="7">
        <v>-93.5</v>
      </c>
      <c r="K34" s="7">
        <v>35</v>
      </c>
      <c r="L34" s="7">
        <v>-93.5</v>
      </c>
      <c r="M34" s="7">
        <v>34.917000000000002</v>
      </c>
      <c r="N34" s="7">
        <v>-93.5</v>
      </c>
      <c r="O34" s="7">
        <v>34.238999999999997</v>
      </c>
      <c r="P34" s="7">
        <v>-93.5</v>
      </c>
      <c r="Q34" s="7">
        <v>32.226999999999997</v>
      </c>
      <c r="R34" s="7">
        <v>-93.5</v>
      </c>
      <c r="S34" s="7">
        <v>26.831</v>
      </c>
      <c r="T34" s="7">
        <v>-93.5</v>
      </c>
      <c r="U34" s="7">
        <v>26.559000000000001</v>
      </c>
      <c r="V34" s="7">
        <v>-93.5</v>
      </c>
      <c r="W34" s="7">
        <v>27.923999999999999</v>
      </c>
      <c r="X34" s="7">
        <v>-93.5</v>
      </c>
      <c r="Y34" s="7">
        <v>29.372</v>
      </c>
    </row>
    <row r="35" spans="2:25">
      <c r="B35" s="7">
        <v>-94</v>
      </c>
      <c r="C35" s="7">
        <v>28.460999999999999</v>
      </c>
      <c r="D35" s="7">
        <v>-94</v>
      </c>
      <c r="E35" s="7">
        <v>29.187999999999999</v>
      </c>
      <c r="F35" s="7">
        <v>-94</v>
      </c>
      <c r="G35" s="7">
        <v>30.268000000000001</v>
      </c>
      <c r="H35" s="7">
        <v>-94</v>
      </c>
      <c r="I35" s="7">
        <v>33.195</v>
      </c>
      <c r="J35" s="7">
        <v>-94</v>
      </c>
      <c r="K35" s="7">
        <v>34.386000000000003</v>
      </c>
      <c r="L35" s="7">
        <v>-94</v>
      </c>
      <c r="M35" s="7">
        <v>34.704000000000001</v>
      </c>
      <c r="N35" s="7">
        <v>-94</v>
      </c>
      <c r="O35" s="7">
        <v>33.482999999999997</v>
      </c>
      <c r="P35" s="7">
        <v>-94</v>
      </c>
      <c r="Q35" s="7">
        <v>29.86</v>
      </c>
      <c r="R35" s="7">
        <v>-94</v>
      </c>
      <c r="S35" s="7">
        <v>22.234999999999999</v>
      </c>
      <c r="T35" s="7">
        <v>-94</v>
      </c>
      <c r="U35" s="7">
        <v>23.190999999999999</v>
      </c>
      <c r="V35" s="7">
        <v>-94</v>
      </c>
      <c r="W35" s="7">
        <v>24.452000000000002</v>
      </c>
      <c r="X35" s="7">
        <v>-94</v>
      </c>
      <c r="Y35" s="7">
        <v>27.219000000000001</v>
      </c>
    </row>
    <row r="36" spans="2:25">
      <c r="B36" s="7">
        <v>-94.5</v>
      </c>
      <c r="C36" s="7">
        <v>25.651</v>
      </c>
      <c r="D36" s="7">
        <v>-94.5</v>
      </c>
      <c r="E36" s="7">
        <v>25.74</v>
      </c>
      <c r="F36" s="7">
        <v>-94.5</v>
      </c>
      <c r="G36" s="7">
        <v>27.443000000000001</v>
      </c>
      <c r="H36" s="7">
        <v>-94.5</v>
      </c>
      <c r="I36" s="7">
        <v>31.495000000000001</v>
      </c>
      <c r="J36" s="7">
        <v>-94.5</v>
      </c>
      <c r="K36" s="7">
        <v>33.552</v>
      </c>
      <c r="L36" s="7">
        <v>-94.5</v>
      </c>
      <c r="M36" s="7">
        <v>33.927999999999997</v>
      </c>
      <c r="N36" s="7">
        <v>-94.5</v>
      </c>
      <c r="O36" s="7">
        <v>32.405000000000001</v>
      </c>
      <c r="P36" s="7">
        <v>-94.5</v>
      </c>
      <c r="Q36" s="7">
        <v>25.882999999999999</v>
      </c>
      <c r="R36" s="7"/>
      <c r="S36" s="7"/>
      <c r="T36" s="7"/>
      <c r="U36" s="7"/>
      <c r="V36" s="7"/>
      <c r="W36" s="7"/>
      <c r="X36" s="7">
        <v>-94.5</v>
      </c>
      <c r="Y36" s="7">
        <v>24.207999999999998</v>
      </c>
    </row>
    <row r="37" spans="2:25">
      <c r="B37" s="7">
        <v>-95</v>
      </c>
      <c r="C37" s="7">
        <v>21.675000000000001</v>
      </c>
      <c r="D37" s="7">
        <v>-95</v>
      </c>
      <c r="E37" s="7">
        <v>21.64</v>
      </c>
      <c r="F37" s="7">
        <v>-95</v>
      </c>
      <c r="G37" s="7">
        <v>24.004000000000001</v>
      </c>
      <c r="H37" s="7">
        <v>-95</v>
      </c>
      <c r="I37" s="7">
        <v>28.783999999999999</v>
      </c>
      <c r="J37" s="7">
        <v>-95</v>
      </c>
      <c r="K37" s="7">
        <v>32.084000000000003</v>
      </c>
      <c r="L37" s="7">
        <v>-95</v>
      </c>
      <c r="M37" s="7">
        <v>33.206000000000003</v>
      </c>
      <c r="N37" s="7">
        <v>-95</v>
      </c>
      <c r="O37" s="7">
        <v>30.638000000000002</v>
      </c>
      <c r="P37" s="7">
        <v>-95</v>
      </c>
      <c r="Q37" s="7">
        <v>21.631</v>
      </c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>
        <v>-95.5</v>
      </c>
      <c r="I38" s="7">
        <v>22.457999999999998</v>
      </c>
      <c r="J38" s="7">
        <v>-95.5</v>
      </c>
      <c r="K38" s="7">
        <v>30.164000000000001</v>
      </c>
      <c r="L38" s="7">
        <v>-95.5</v>
      </c>
      <c r="M38" s="7">
        <v>31.643000000000001</v>
      </c>
      <c r="N38" s="7">
        <v>-95.5</v>
      </c>
      <c r="O38" s="7">
        <v>27.844999999999999</v>
      </c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>
        <v>-96</v>
      </c>
      <c r="K39" s="7">
        <v>27.684999999999999</v>
      </c>
      <c r="L39" s="7">
        <v>-96</v>
      </c>
      <c r="M39" s="7">
        <v>29.018000000000001</v>
      </c>
      <c r="N39" s="7">
        <v>-96</v>
      </c>
      <c r="O39" s="7">
        <v>23.459</v>
      </c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>
        <v>-96.5</v>
      </c>
      <c r="K40" s="7">
        <v>24.088999999999999</v>
      </c>
      <c r="L40" s="7">
        <v>-96.5</v>
      </c>
      <c r="M40" s="7">
        <v>25.763999999999999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>
        <v>-97</v>
      </c>
      <c r="M41" s="7">
        <v>20.128</v>
      </c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-94.607419517102613</v>
      </c>
      <c r="C80" s="49"/>
      <c r="D80" s="49">
        <f t="shared" ref="D80" ca="1" si="0">IF(ISNA(MATCH($A$10,E7:E78,$E$1)),"N/A",FORECAST($A$10,OFFSET(D7:D78,MATCH($A$10,E7:E78,$E$1)-1,0,2),OFFSET(E7:E78,MATCH($A$10,E7:E78,$E$1)-1,0,2)))</f>
        <v>-94.615024390243903</v>
      </c>
      <c r="E80" s="49"/>
      <c r="F80" s="49">
        <f t="shared" ref="F80" ca="1" si="1">IF(ISNA(MATCH($A$10,G7:G78,$E$1)),"N/A",FORECAST($A$10,OFFSET(F7:F78,MATCH($A$10,G7:G78,$E$1)-1,0,2),OFFSET(G7:G78,MATCH($A$10,G7:G78,$E$1)-1,0,2)))</f>
        <v>-94.884733934283233</v>
      </c>
      <c r="G80" s="49"/>
      <c r="H80" s="49">
        <f t="shared" ref="H80" ca="1" si="2">IF(ISNA(MATCH($A$10,I7:I78,$E$1)),"N/A",FORECAST($A$10,OFFSET(H7:H78,MATCH($A$10,I7:I78,$E$1)-1,0,2),OFFSET(I7:I78,MATCH($A$10,I7:I78,$E$1)-1,0,2)))</f>
        <v>-95.315143850774589</v>
      </c>
      <c r="I80" s="49"/>
      <c r="J80" s="49">
        <f t="shared" ref="J80" ca="1" si="3">IF(ISNA(MATCH($A$10,K7:K78,$E$1)),"N/A",FORECAST($A$10,OFFSET(J7:J78,MATCH($A$10,K7:K78,$E$1)-1,0,2),OFFSET(K7:K78,MATCH($A$10,K7:K78,$E$1)-1,0,2)))</f>
        <v>-96.401585094549503</v>
      </c>
      <c r="K80" s="49"/>
      <c r="L80" s="49">
        <f t="shared" ref="L80" ca="1" si="4">IF(ISNA(MATCH($A$10,M7:M78,$E$1)),"N/A",FORECAST($A$10,OFFSET(L7:L78,MATCH($A$10,M7:M78,$E$1)-1,0,2),OFFSET(M7:M78,MATCH($A$10,M7:M78,$E$1)-1,0,2)))</f>
        <v>-96.585805535841033</v>
      </c>
      <c r="M80" s="49"/>
      <c r="N80" s="49">
        <f t="shared" ref="N80" ca="1" si="5">IF(ISNA(MATCH($A$10,O7:O78,$E$1)),"N/A",FORECAST($A$10,OFFSET(N7:N78,MATCH($A$10,O7:O78,$E$1)-1,0,2),OFFSET(O7:O78,MATCH($A$10,O7:O78,$E$1)-1,0,2)))</f>
        <v>-95.847492020063839</v>
      </c>
      <c r="O80" s="49"/>
      <c r="P80" s="49">
        <f t="shared" ref="P80" ca="1" si="6">IF(ISNA(MATCH($A$10,Q7:Q78,$E$1)),"N/A",FORECAST($A$10,OFFSET(P7:P78,MATCH($A$10,Q7:Q78,$E$1)-1,0,2),OFFSET(Q7:Q78,MATCH($A$10,Q7:Q78,$E$1)-1,0,2)))</f>
        <v>-94.627728127939804</v>
      </c>
      <c r="Q80" s="49"/>
      <c r="R80" s="49">
        <f t="shared" ref="R80" ca="1" si="7">IF(ISNA(MATCH($A$10,S7:S78,$E$1)),"N/A",FORECAST($A$10,OFFSET(R7:R78,MATCH($A$10,S7:S78,$E$1)-1,0,2),OFFSET(S7:S78,MATCH($A$10,S7:S78,$E$1)-1,0,2)))</f>
        <v>-93.721301131418628</v>
      </c>
      <c r="S80" s="49"/>
      <c r="T80" s="49">
        <f t="shared" ref="T80" ca="1" si="8">IF(ISNA(MATCH($A$10,U7:U78,$E$1)),"N/A",FORECAST($A$10,OFFSET(T7:T78,MATCH($A$10,U7:U78,$E$1)-1,0,2),OFFSET(U7:U78,MATCH($A$10,U7:U78,$E$1)-1,0,2)))</f>
        <v>-93.761609263657959</v>
      </c>
      <c r="U80" s="49"/>
      <c r="V80" s="49">
        <f t="shared" ref="V80" ca="1" si="9">IF(ISNA(MATCH($A$10,W7:W78,$E$1)),"N/A",FORECAST($A$10,OFFSET(V7:V78,MATCH($A$10,W7:W78,$E$1)-1,0,2),OFFSET(W7:W78,MATCH($A$10,W7:W78,$E$1)-1,0,2)))</f>
        <v>-93.950345622119812</v>
      </c>
      <c r="W80" s="49"/>
      <c r="X80" s="49">
        <f t="shared" ref="X80" ca="1" si="10">IF(ISNA(MATCH($A$10,Y7:Y78,$E$1)),"N/A",FORECAST($A$10,OFFSET(X7:X78,MATCH($A$10,Y7:Y78,$E$1)-1,0,2),OFFSET(Y7:Y78,MATCH($A$10,Y7:Y78,$E$1)-1,0,2)))</f>
        <v>-94.402225174360666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-94.607419517102613</v>
      </c>
      <c r="C81" s="49"/>
      <c r="D81" s="49">
        <f ca="1">IF(D80="N/A",'General Info'!$B$30,'Ori1-Raw Data'!D80:E80)</f>
        <v>-94.615024390243903</v>
      </c>
      <c r="E81" s="49"/>
      <c r="F81" s="49">
        <f ca="1">IF(F80="N/A",'General Info'!$B$30,'Ori1-Raw Data'!F80:G80)</f>
        <v>-94.884733934283233</v>
      </c>
      <c r="G81" s="49"/>
      <c r="H81" s="49">
        <f ca="1">IF(H80="N/A",'General Info'!$B$30,'Ori1-Raw Data'!H80:I80)</f>
        <v>-95.315143850774589</v>
      </c>
      <c r="I81" s="49"/>
      <c r="J81" s="49">
        <f ca="1">IF(J80="N/A",'General Info'!$B$30,'Ori1-Raw Data'!J80:K80)</f>
        <v>-96.401585094549503</v>
      </c>
      <c r="K81" s="49"/>
      <c r="L81" s="49">
        <f ca="1">IF(L80="N/A",'General Info'!$B$30,'Ori1-Raw Data'!L80:M80)</f>
        <v>-96.585805535841033</v>
      </c>
      <c r="M81" s="49"/>
      <c r="N81" s="49">
        <f ca="1">IF(N80="N/A",'General Info'!$B$30,'Ori1-Raw Data'!N80:O80)</f>
        <v>-95.847492020063839</v>
      </c>
      <c r="O81" s="49"/>
      <c r="P81" s="49">
        <f ca="1">IF(P80="N/A",'General Info'!$B$30,'Ori1-Raw Data'!P80:Q80)</f>
        <v>-94.627728127939804</v>
      </c>
      <c r="Q81" s="49"/>
      <c r="R81" s="49">
        <f ca="1">IF(R80="N/A",'General Info'!$B$30,'Ori1-Raw Data'!R80:S80)</f>
        <v>-93.721301131418628</v>
      </c>
      <c r="S81" s="49"/>
      <c r="T81" s="49">
        <f ca="1">IF(T80="N/A",'General Info'!$B$30,'Ori1-Raw Data'!T80:U80)</f>
        <v>-93.761609263657959</v>
      </c>
      <c r="U81" s="49"/>
      <c r="V81" s="49">
        <f ca="1">IF(V80="N/A",'General Info'!$B$30,'Ori1-Raw Data'!V80:W80)</f>
        <v>-93.950345622119812</v>
      </c>
      <c r="W81" s="49"/>
      <c r="X81" s="49">
        <f ca="1">IF(X80="N/A",'General Info'!$B$30,'Ori1-Raw Data'!X80:Y80)</f>
        <v>-94.402225174360666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-93.191288471570161</v>
      </c>
      <c r="C82" s="49"/>
      <c r="D82" s="49">
        <f t="shared" ref="D82" ca="1" si="11">IF(ISNA(MATCH($A$12,E8:E79,$E$1)),"N/A",FORECAST($A$12,OFFSET(D8:D79,MATCH($A$12,E8:E79,$E$1)-1,0,2),OFFSET(E8:E79,MATCH($A$12,E8:E79,$E$1)-1,0,2)))</f>
        <v>-93.389541547277943</v>
      </c>
      <c r="E82" s="49"/>
      <c r="F82" s="49">
        <f t="shared" ref="F82" ca="1" si="12">IF(ISNA(MATCH($A$12,G8:G79,$E$1)),"N/A",FORECAST($A$12,OFFSET(F8:F79,MATCH($A$12,G8:G79,$E$1)-1,0,2),OFFSET(G8:G79,MATCH($A$12,G8:G79,$E$1)-1,0,2)))</f>
        <v>-93.681358609794628</v>
      </c>
      <c r="G82" s="49"/>
      <c r="H82" s="49">
        <f t="shared" ref="H82" ca="1" si="13">IF(ISNA(MATCH($A$12,I8:I79,$E$1)),"N/A",FORECAST($A$12,OFFSET(H8:H79,MATCH($A$12,I8:I79,$E$1)-1,0,2),OFFSET(I8:I79,MATCH($A$12,I8:I79,$E$1)-1,0,2)))</f>
        <v>-94.386294117647054</v>
      </c>
      <c r="I82" s="49"/>
      <c r="J82" s="49">
        <f t="shared" ref="J82" ca="1" si="14">IF(ISNA(MATCH($A$12,K8:K79,$E$1)),"N/A",FORECAST($A$12,OFFSET(J8:J79,MATCH($A$12,K8:K79,$E$1)-1,0,2),OFFSET(K8:K79,MATCH($A$12,K8:K79,$E$1)-1,0,2)))</f>
        <v>-95.052708333333328</v>
      </c>
      <c r="K82" s="49"/>
      <c r="L82" s="49">
        <f t="shared" ref="L82" ca="1" si="15">IF(ISNA(MATCH($A$12,M8:M79,$E$1)),"N/A",FORECAST($A$12,OFFSET(L8:L79,MATCH($A$12,M8:M79,$E$1)-1,0,2),OFFSET(M8:M79,MATCH($A$12,M8:M79,$E$1)-1,0,2)))</f>
        <v>-95.423672424824048</v>
      </c>
      <c r="M82" s="49"/>
      <c r="N82" s="49">
        <f t="shared" ref="N82" ca="1" si="16">IF(ISNA(MATCH($A$12,O8:O79,$E$1)),"N/A",FORECAST($A$12,OFFSET(N8:N79,MATCH($A$12,O8:O79,$E$1)-1,0,2),OFFSET(O8:O79,MATCH($A$12,O8:O79,$E$1)-1,0,2)))</f>
        <v>-94.64810413129598</v>
      </c>
      <c r="O82" s="49"/>
      <c r="P82" s="49">
        <f t="shared" ref="P82" ca="1" si="17">IF(ISNA(MATCH($A$12,Q8:Q79,$E$1)),"N/A",FORECAST($A$12,OFFSET(P8:P79,MATCH($A$12,Q8:Q79,$E$1)-1,0,2),OFFSET(Q8:Q79,MATCH($A$12,Q8:Q79,$E$1)-1,0,2)))</f>
        <v>-93.572961554710616</v>
      </c>
      <c r="Q82" s="49"/>
      <c r="R82" s="49">
        <f t="shared" ref="R82" ca="1" si="18">IF(ISNA(MATCH($A$12,S8:S79,$E$1)),"N/A",FORECAST($A$12,OFFSET(R8:R79,MATCH($A$12,S8:S79,$E$1)-1,0,2),OFFSET(S8:S79,MATCH($A$12,S8:S79,$E$1)-1,0,2)))</f>
        <v>-92.644715909090905</v>
      </c>
      <c r="S82" s="49"/>
      <c r="T82" s="49">
        <f t="shared" ref="T82" ca="1" si="19">IF(ISNA(MATCH($A$12,U8:U79,$E$1)),"N/A",FORECAST($A$12,OFFSET(T8:T79,MATCH($A$12,U8:U79,$E$1)-1,0,2),OFFSET(U8:U79,MATCH($A$12,U8:U79,$E$1)-1,0,2)))</f>
        <v>-92.371454219030525</v>
      </c>
      <c r="U82" s="49"/>
      <c r="V82" s="49">
        <f t="shared" ref="V82" ca="1" si="20">IF(ISNA(MATCH($A$12,W8:W79,$E$1)),"N/A",FORECAST($A$12,OFFSET(V8:V79,MATCH($A$12,W8:W79,$E$1)-1,0,2),OFFSET(W8:W79,MATCH($A$12,W8:W79,$E$1)-1,0,2)))</f>
        <v>-92.537188612099641</v>
      </c>
      <c r="W82" s="49"/>
      <c r="X82" s="49">
        <f t="shared" ref="X82" ca="1" si="21">IF(ISNA(MATCH($A$12,Y8:Y79,$E$1)),"N/A",FORECAST($A$12,OFFSET(X8:X79,MATCH($A$12,Y8:Y79,$E$1)-1,0,2),OFFSET(Y8:Y79,MATCH($A$12,Y8:Y79,$E$1)-1,0,2)))</f>
        <v>-92.903230769230774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-93.191288471570161</v>
      </c>
      <c r="C83" s="49"/>
      <c r="D83" s="49">
        <f ca="1">IF(D82="N/A",'General Info'!$B$30,'Ori1-Raw Data'!D82)</f>
        <v>-93.389541547277943</v>
      </c>
      <c r="E83" s="49"/>
      <c r="F83" s="49">
        <f ca="1">IF(F82="N/A",'General Info'!$B$30,'Ori1-Raw Data'!F82)</f>
        <v>-93.681358609794628</v>
      </c>
      <c r="G83" s="49"/>
      <c r="H83" s="49">
        <f ca="1">IF(H82="N/A",'General Info'!$B$30,'Ori1-Raw Data'!H82)</f>
        <v>-94.386294117647054</v>
      </c>
      <c r="I83" s="49"/>
      <c r="J83" s="49">
        <f ca="1">IF(J82="N/A",'General Info'!$B$30,'Ori1-Raw Data'!J82)</f>
        <v>-95.052708333333328</v>
      </c>
      <c r="K83" s="49"/>
      <c r="L83" s="49">
        <f ca="1">IF(L82="N/A",'General Info'!$B$30,'Ori1-Raw Data'!L82)</f>
        <v>-95.423672424824048</v>
      </c>
      <c r="M83" s="49"/>
      <c r="N83" s="49">
        <f ca="1">IF(N82="N/A",'General Info'!$B$30,'Ori1-Raw Data'!N82)</f>
        <v>-94.64810413129598</v>
      </c>
      <c r="O83" s="49"/>
      <c r="P83" s="49">
        <f ca="1">IF(P82="N/A",'General Info'!$B$30,'Ori1-Raw Data'!P82)</f>
        <v>-93.572961554710616</v>
      </c>
      <c r="Q83" s="49"/>
      <c r="R83" s="49">
        <f ca="1">IF(R82="N/A",'General Info'!$B$30,'Ori1-Raw Data'!R82)</f>
        <v>-92.644715909090905</v>
      </c>
      <c r="S83" s="49"/>
      <c r="T83" s="49">
        <f ca="1">IF(T82="N/A",'General Info'!$B$30,'Ori1-Raw Data'!T82)</f>
        <v>-92.371454219030525</v>
      </c>
      <c r="U83" s="49"/>
      <c r="V83" s="49">
        <f ca="1">IF(V82="N/A",'General Info'!$B$30,'Ori1-Raw Data'!V82)</f>
        <v>-92.537188612099641</v>
      </c>
      <c r="W83" s="49"/>
      <c r="X83" s="49">
        <f ca="1">IF(X82="N/A",'General Info'!$B$30,'Ori1-Raw Data'!X82)</f>
        <v>-92.903230769230774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-94.995047758123093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-93.762297859699544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36">
    <sortCondition descending="1" ref="Y36"/>
  </sortState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D10" zoomScaleNormal="100" workbookViewId="0">
      <selection activeCell="K35" sqref="K35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35.423999999999999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5">
        <v>35.423999999999999</v>
      </c>
      <c r="L7" s="7">
        <v>-80</v>
      </c>
      <c r="M7" s="5">
        <v>35.423999999999999</v>
      </c>
      <c r="N7" s="7">
        <v>-80</v>
      </c>
      <c r="O7" s="5">
        <v>35.423999999999999</v>
      </c>
      <c r="P7" s="7">
        <v>-80</v>
      </c>
      <c r="Q7" s="5">
        <v>35.423999999999999</v>
      </c>
      <c r="R7" s="7">
        <v>-80</v>
      </c>
      <c r="S7" s="5">
        <v>35.423999999999999</v>
      </c>
      <c r="T7" s="7">
        <v>-80</v>
      </c>
      <c r="U7" s="5">
        <v>35.423999999999999</v>
      </c>
      <c r="V7" s="7">
        <v>-80</v>
      </c>
      <c r="W7" s="5">
        <v>35.423999999999999</v>
      </c>
      <c r="X7" s="7">
        <v>-80</v>
      </c>
      <c r="Y7" s="5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35.423999999999999</v>
      </c>
      <c r="F8" s="7">
        <v>-80.5</v>
      </c>
      <c r="G8" s="5">
        <v>35.423999999999999</v>
      </c>
      <c r="H8" s="7">
        <v>-80.5</v>
      </c>
      <c r="I8" s="5">
        <v>35.423999999999999</v>
      </c>
      <c r="J8" s="7">
        <v>-80.5</v>
      </c>
      <c r="K8" s="5">
        <v>35.423999999999999</v>
      </c>
      <c r="L8" s="7">
        <v>-80.5</v>
      </c>
      <c r="M8" s="5">
        <v>35.423999999999999</v>
      </c>
      <c r="N8" s="7">
        <v>-80.5</v>
      </c>
      <c r="O8" s="5">
        <v>35.423999999999999</v>
      </c>
      <c r="P8" s="7">
        <v>-80.5</v>
      </c>
      <c r="Q8" s="5">
        <v>35.423999999999999</v>
      </c>
      <c r="R8" s="7">
        <v>-80.5</v>
      </c>
      <c r="S8" s="5">
        <v>35.423999999999999</v>
      </c>
      <c r="T8" s="7">
        <v>-80.5</v>
      </c>
      <c r="U8" s="5">
        <v>35.423999999999999</v>
      </c>
      <c r="V8" s="7">
        <v>-80.5</v>
      </c>
      <c r="W8" s="5">
        <v>35.423999999999999</v>
      </c>
      <c r="X8" s="7">
        <v>-80.5</v>
      </c>
      <c r="Y8" s="5">
        <v>35.423999999999999</v>
      </c>
    </row>
    <row r="9" spans="1:25">
      <c r="A9" t="s">
        <v>31</v>
      </c>
      <c r="B9" s="7">
        <v>-81</v>
      </c>
      <c r="C9" s="5">
        <v>35.423999999999999</v>
      </c>
      <c r="D9" s="7">
        <v>-81</v>
      </c>
      <c r="E9" s="5">
        <v>35.423999999999999</v>
      </c>
      <c r="F9" s="7">
        <v>-81</v>
      </c>
      <c r="G9" s="5">
        <v>35.423999999999999</v>
      </c>
      <c r="H9" s="7">
        <v>-81</v>
      </c>
      <c r="I9" s="5">
        <v>35.423999999999999</v>
      </c>
      <c r="J9" s="7">
        <v>-81</v>
      </c>
      <c r="K9" s="5">
        <v>35.423999999999999</v>
      </c>
      <c r="L9" s="7">
        <v>-81</v>
      </c>
      <c r="M9" s="5">
        <v>35.423999999999999</v>
      </c>
      <c r="N9" s="7">
        <v>-81</v>
      </c>
      <c r="O9" s="5">
        <v>35.423999999999999</v>
      </c>
      <c r="P9" s="7">
        <v>-81</v>
      </c>
      <c r="Q9" s="5">
        <v>35.423999999999999</v>
      </c>
      <c r="R9" s="7">
        <v>-81</v>
      </c>
      <c r="S9" s="5">
        <v>35.423999999999999</v>
      </c>
      <c r="T9" s="7">
        <v>-81</v>
      </c>
      <c r="U9" s="5">
        <v>35.423999999999999</v>
      </c>
      <c r="V9" s="7">
        <v>-81</v>
      </c>
      <c r="W9" s="5">
        <v>35.423999999999999</v>
      </c>
      <c r="X9" s="7">
        <v>-81</v>
      </c>
      <c r="Y9" s="5">
        <v>35.423999999999999</v>
      </c>
    </row>
    <row r="10" spans="1:25">
      <c r="A10" s="1">
        <v>24.796800000000001</v>
      </c>
      <c r="B10" s="7">
        <v>-81.5</v>
      </c>
      <c r="C10" s="5">
        <v>35.423999999999999</v>
      </c>
      <c r="D10" s="7">
        <v>-81.5</v>
      </c>
      <c r="E10" s="5">
        <v>35.423999999999999</v>
      </c>
      <c r="F10" s="7">
        <v>-81.5</v>
      </c>
      <c r="G10" s="5">
        <v>35.423999999999999</v>
      </c>
      <c r="H10" s="7">
        <v>-81.5</v>
      </c>
      <c r="I10" s="5">
        <v>35.423999999999999</v>
      </c>
      <c r="J10" s="7">
        <v>-81.5</v>
      </c>
      <c r="K10" s="5">
        <v>35.423999999999999</v>
      </c>
      <c r="L10" s="7">
        <v>-81.5</v>
      </c>
      <c r="M10" s="5">
        <v>35.423999999999999</v>
      </c>
      <c r="N10" s="7">
        <v>-81.5</v>
      </c>
      <c r="O10" s="5">
        <v>35.423999999999999</v>
      </c>
      <c r="P10" s="7">
        <v>-81.5</v>
      </c>
      <c r="Q10" s="5">
        <v>35.423999999999999</v>
      </c>
      <c r="R10" s="7">
        <v>-81.5</v>
      </c>
      <c r="S10" s="5">
        <v>35.423999999999999</v>
      </c>
      <c r="T10" s="7">
        <v>-81.5</v>
      </c>
      <c r="U10" s="5">
        <v>35.423999999999999</v>
      </c>
      <c r="V10" s="7">
        <v>-81.5</v>
      </c>
      <c r="W10" s="5">
        <v>35.423999999999999</v>
      </c>
      <c r="X10" s="7">
        <v>-81.5</v>
      </c>
      <c r="Y10" s="5">
        <v>35.423999999999999</v>
      </c>
    </row>
    <row r="11" spans="1:25">
      <c r="A11" s="1" t="s">
        <v>82</v>
      </c>
      <c r="B11" s="7">
        <v>-82</v>
      </c>
      <c r="C11" s="5">
        <v>35.423999999999999</v>
      </c>
      <c r="D11" s="7">
        <v>-82</v>
      </c>
      <c r="E11" s="5">
        <v>35.423999999999999</v>
      </c>
      <c r="F11" s="7">
        <v>-82</v>
      </c>
      <c r="G11" s="5">
        <v>35.423999999999999</v>
      </c>
      <c r="H11" s="7">
        <v>-82</v>
      </c>
      <c r="I11" s="5">
        <v>35.423999999999999</v>
      </c>
      <c r="J11" s="7">
        <v>-82</v>
      </c>
      <c r="K11" s="5">
        <v>35.423999999999999</v>
      </c>
      <c r="L11" s="7">
        <v>-82</v>
      </c>
      <c r="M11" s="5">
        <v>35.423999999999999</v>
      </c>
      <c r="N11" s="7">
        <v>-82</v>
      </c>
      <c r="O11" s="5">
        <v>35.423999999999999</v>
      </c>
      <c r="P11" s="7">
        <v>-82</v>
      </c>
      <c r="Q11" s="5">
        <v>35.423999999999999</v>
      </c>
      <c r="R11" s="7">
        <v>-82</v>
      </c>
      <c r="S11" s="5">
        <v>35.423999999999999</v>
      </c>
      <c r="T11" s="7">
        <v>-82</v>
      </c>
      <c r="U11" s="5">
        <v>35.423999999999999</v>
      </c>
      <c r="V11" s="7">
        <v>-82</v>
      </c>
      <c r="W11" s="5">
        <v>35.423999999999999</v>
      </c>
      <c r="X11" s="7">
        <v>-82</v>
      </c>
      <c r="Y11" s="5">
        <v>35.423999999999999</v>
      </c>
    </row>
    <row r="12" spans="1:25">
      <c r="A12" s="1">
        <v>31.881599999999999</v>
      </c>
      <c r="B12" s="7">
        <v>-82.5</v>
      </c>
      <c r="C12" s="5">
        <v>35.423999999999999</v>
      </c>
      <c r="D12" s="7">
        <v>-82.5</v>
      </c>
      <c r="E12" s="5">
        <v>35.423999999999999</v>
      </c>
      <c r="F12" s="7">
        <v>-82.5</v>
      </c>
      <c r="G12" s="5">
        <v>35.423999999999999</v>
      </c>
      <c r="H12" s="7">
        <v>-82.5</v>
      </c>
      <c r="I12" s="5">
        <v>35.423999999999999</v>
      </c>
      <c r="J12" s="7">
        <v>-82.5</v>
      </c>
      <c r="K12" s="5">
        <v>35.423999999999999</v>
      </c>
      <c r="L12" s="7">
        <v>-82.5</v>
      </c>
      <c r="M12" s="5">
        <v>35.423999999999999</v>
      </c>
      <c r="N12" s="7">
        <v>-82.5</v>
      </c>
      <c r="O12" s="5">
        <v>35.423999999999999</v>
      </c>
      <c r="P12" s="7">
        <v>-82.5</v>
      </c>
      <c r="Q12" s="5">
        <v>35.423999999999999</v>
      </c>
      <c r="R12" s="7">
        <v>-82.5</v>
      </c>
      <c r="S12" s="5">
        <v>35.423999999999999</v>
      </c>
      <c r="T12" s="7">
        <v>-82.5</v>
      </c>
      <c r="U12" s="5">
        <v>35.423999999999999</v>
      </c>
      <c r="V12" s="7">
        <v>-82.5</v>
      </c>
      <c r="W12" s="5">
        <v>35.423999999999999</v>
      </c>
      <c r="X12" s="7">
        <v>-82.5</v>
      </c>
      <c r="Y12" s="5">
        <v>35.423999999999999</v>
      </c>
    </row>
    <row r="13" spans="1:25">
      <c r="A13" s="1" t="s">
        <v>32</v>
      </c>
      <c r="B13" s="7">
        <v>-83</v>
      </c>
      <c r="C13" s="5">
        <v>35.423999999999999</v>
      </c>
      <c r="D13" s="7">
        <v>-83</v>
      </c>
      <c r="E13" s="5">
        <v>35.423999999999999</v>
      </c>
      <c r="F13" s="7">
        <v>-83</v>
      </c>
      <c r="G13" s="5">
        <v>35.423999999999999</v>
      </c>
      <c r="H13" s="7">
        <v>-83</v>
      </c>
      <c r="I13" s="5">
        <v>35.423999999999999</v>
      </c>
      <c r="J13" s="7">
        <v>-83</v>
      </c>
      <c r="K13" s="5">
        <v>35.423999999999999</v>
      </c>
      <c r="L13" s="7">
        <v>-83</v>
      </c>
      <c r="M13" s="5">
        <v>35.423999999999999</v>
      </c>
      <c r="N13" s="7">
        <v>-83</v>
      </c>
      <c r="O13" s="5">
        <v>35.423999999999999</v>
      </c>
      <c r="P13" s="7">
        <v>-83</v>
      </c>
      <c r="Q13" s="5">
        <v>35.423999999999999</v>
      </c>
      <c r="R13" s="7">
        <v>-83</v>
      </c>
      <c r="S13" s="5">
        <v>35.423999999999999</v>
      </c>
      <c r="T13" s="7">
        <v>-83</v>
      </c>
      <c r="U13" s="5">
        <v>35.423999999999999</v>
      </c>
      <c r="V13" s="7">
        <v>-83</v>
      </c>
      <c r="W13" s="5">
        <v>35.423999999999999</v>
      </c>
      <c r="X13" s="7">
        <v>-83</v>
      </c>
      <c r="Y13" s="5">
        <v>35.423999999999999</v>
      </c>
    </row>
    <row r="14" spans="1:25">
      <c r="A14" s="1">
        <v>33.652799999999999</v>
      </c>
      <c r="B14" s="7">
        <v>-83.5</v>
      </c>
      <c r="C14" s="5">
        <v>35.423999999999999</v>
      </c>
      <c r="D14" s="7">
        <v>-83.5</v>
      </c>
      <c r="E14" s="5">
        <v>35.423999999999999</v>
      </c>
      <c r="F14" s="7">
        <v>-83.5</v>
      </c>
      <c r="G14" s="5">
        <v>35.423999999999999</v>
      </c>
      <c r="H14" s="7">
        <v>-83.5</v>
      </c>
      <c r="I14" s="5">
        <v>35.423999999999999</v>
      </c>
      <c r="J14" s="7">
        <v>-83.5</v>
      </c>
      <c r="K14" s="5">
        <v>35.423999999999999</v>
      </c>
      <c r="L14" s="7">
        <v>-83.5</v>
      </c>
      <c r="M14" s="5">
        <v>35.423999999999999</v>
      </c>
      <c r="N14" s="7">
        <v>-83.5</v>
      </c>
      <c r="O14" s="5">
        <v>35.423999999999999</v>
      </c>
      <c r="P14" s="7">
        <v>-83.5</v>
      </c>
      <c r="Q14" s="5">
        <v>35.423999999999999</v>
      </c>
      <c r="R14" s="7">
        <v>-83.5</v>
      </c>
      <c r="S14" s="5">
        <v>35.423999999999999</v>
      </c>
      <c r="T14" s="7">
        <v>-83.5</v>
      </c>
      <c r="U14" s="5">
        <v>35.423999999999999</v>
      </c>
      <c r="V14" s="7">
        <v>-83.5</v>
      </c>
      <c r="W14" s="5">
        <v>35.423999999999999</v>
      </c>
      <c r="X14" s="7">
        <v>-83.5</v>
      </c>
      <c r="Y14" s="5">
        <v>35.423999999999999</v>
      </c>
    </row>
    <row r="15" spans="1:25">
      <c r="B15" s="7">
        <v>-84</v>
      </c>
      <c r="C15" s="5">
        <v>35.423999999999999</v>
      </c>
      <c r="D15" s="7">
        <v>-84</v>
      </c>
      <c r="E15" s="5">
        <v>35.423999999999999</v>
      </c>
      <c r="F15" s="7">
        <v>-84</v>
      </c>
      <c r="G15" s="5">
        <v>35.423999999999999</v>
      </c>
      <c r="H15" s="7">
        <v>-84</v>
      </c>
      <c r="I15" s="5">
        <v>35.423999999999999</v>
      </c>
      <c r="J15" s="7">
        <v>-84</v>
      </c>
      <c r="K15" s="5">
        <v>35.423999999999999</v>
      </c>
      <c r="L15" s="7">
        <v>-84</v>
      </c>
      <c r="M15" s="5">
        <v>35.423999999999999</v>
      </c>
      <c r="N15" s="7">
        <v>-84</v>
      </c>
      <c r="O15" s="5">
        <v>35.423999999999999</v>
      </c>
      <c r="P15" s="7">
        <v>-84</v>
      </c>
      <c r="Q15" s="5">
        <v>35.423999999999999</v>
      </c>
      <c r="R15" s="7">
        <v>-84</v>
      </c>
      <c r="S15" s="5">
        <v>35.423999999999999</v>
      </c>
      <c r="T15" s="7">
        <v>-84</v>
      </c>
      <c r="U15" s="5">
        <v>35.423999999999999</v>
      </c>
      <c r="V15" s="7">
        <v>-84</v>
      </c>
      <c r="W15" s="5">
        <v>35.423999999999999</v>
      </c>
      <c r="X15" s="7">
        <v>-84</v>
      </c>
      <c r="Y15" s="5">
        <v>35.423999999999999</v>
      </c>
    </row>
    <row r="16" spans="1:25">
      <c r="B16" s="7">
        <v>-84.5</v>
      </c>
      <c r="C16" s="5">
        <v>35.423999999999999</v>
      </c>
      <c r="D16" s="7">
        <v>-84.5</v>
      </c>
      <c r="E16" s="5">
        <v>35.423999999999999</v>
      </c>
      <c r="F16" s="7">
        <v>-84.5</v>
      </c>
      <c r="G16" s="5">
        <v>35.423999999999999</v>
      </c>
      <c r="H16" s="7">
        <v>-84.5</v>
      </c>
      <c r="I16" s="5">
        <v>35.423999999999999</v>
      </c>
      <c r="J16" s="7">
        <v>-84.5</v>
      </c>
      <c r="K16" s="5">
        <v>35.423999999999999</v>
      </c>
      <c r="L16" s="7">
        <v>-84.5</v>
      </c>
      <c r="M16" s="5">
        <v>35.423999999999999</v>
      </c>
      <c r="N16" s="7">
        <v>-84.5</v>
      </c>
      <c r="O16" s="5">
        <v>35.423999999999999</v>
      </c>
      <c r="P16" s="7">
        <v>-84.5</v>
      </c>
      <c r="Q16" s="5">
        <v>35.423999999999999</v>
      </c>
      <c r="R16" s="7">
        <v>-84.5</v>
      </c>
      <c r="S16" s="5">
        <v>35.423999999999999</v>
      </c>
      <c r="T16" s="7">
        <v>-84.5</v>
      </c>
      <c r="U16" s="5">
        <v>35.423999999999999</v>
      </c>
      <c r="V16" s="7">
        <v>-84.5</v>
      </c>
      <c r="W16" s="5">
        <v>35.423999999999999</v>
      </c>
      <c r="X16" s="7">
        <v>-84.5</v>
      </c>
      <c r="Y16" s="5">
        <v>35.423999999999999</v>
      </c>
    </row>
    <row r="17" spans="2:25">
      <c r="B17" s="7">
        <v>-85</v>
      </c>
      <c r="C17" s="5">
        <v>35.423999999999999</v>
      </c>
      <c r="D17" s="7">
        <v>-85</v>
      </c>
      <c r="E17" s="5">
        <v>35.423999999999999</v>
      </c>
      <c r="F17" s="7">
        <v>-85</v>
      </c>
      <c r="G17" s="5">
        <v>35.423999999999999</v>
      </c>
      <c r="H17" s="7">
        <v>-85</v>
      </c>
      <c r="I17" s="5">
        <v>35.423999999999999</v>
      </c>
      <c r="J17" s="7">
        <v>-85</v>
      </c>
      <c r="K17" s="5">
        <v>35.423999999999999</v>
      </c>
      <c r="L17" s="7">
        <v>-85</v>
      </c>
      <c r="M17" s="5">
        <v>35.423999999999999</v>
      </c>
      <c r="N17" s="7">
        <v>-85</v>
      </c>
      <c r="O17" s="5">
        <v>35.423999999999999</v>
      </c>
      <c r="P17" s="7">
        <v>-85</v>
      </c>
      <c r="Q17" s="5">
        <v>35.423999999999999</v>
      </c>
      <c r="R17" s="7">
        <v>-85</v>
      </c>
      <c r="S17" s="5">
        <v>35.423999999999999</v>
      </c>
      <c r="T17" s="7">
        <v>-85</v>
      </c>
      <c r="U17" s="5">
        <v>35.423999999999999</v>
      </c>
      <c r="V17" s="7">
        <v>-85</v>
      </c>
      <c r="W17" s="5">
        <v>35.423999999999999</v>
      </c>
      <c r="X17" s="7">
        <v>-85</v>
      </c>
      <c r="Y17" s="5">
        <v>35.423999999999999</v>
      </c>
    </row>
    <row r="18" spans="2:25">
      <c r="B18" s="7">
        <v>-85.5</v>
      </c>
      <c r="C18" s="5">
        <v>35.423999999999999</v>
      </c>
      <c r="D18" s="7">
        <v>-85.5</v>
      </c>
      <c r="E18" s="5">
        <v>35.423999999999999</v>
      </c>
      <c r="F18" s="7">
        <v>-85.5</v>
      </c>
      <c r="G18" s="5">
        <v>35.423999999999999</v>
      </c>
      <c r="H18" s="7">
        <v>-85.5</v>
      </c>
      <c r="I18" s="5">
        <v>35.423999999999999</v>
      </c>
      <c r="J18" s="7">
        <v>-85.5</v>
      </c>
      <c r="K18" s="5">
        <v>35.423999999999999</v>
      </c>
      <c r="L18" s="7">
        <v>-85.5</v>
      </c>
      <c r="M18" s="5">
        <v>35.423999999999999</v>
      </c>
      <c r="N18" s="7">
        <v>-85.5</v>
      </c>
      <c r="O18" s="5">
        <v>35.423999999999999</v>
      </c>
      <c r="P18" s="7">
        <v>-85.5</v>
      </c>
      <c r="Q18" s="5">
        <v>35.423999999999999</v>
      </c>
      <c r="R18" s="7">
        <v>-85.5</v>
      </c>
      <c r="S18" s="5">
        <v>35.423999999999999</v>
      </c>
      <c r="T18" s="7">
        <v>-85.5</v>
      </c>
      <c r="U18" s="5">
        <v>35.423999999999999</v>
      </c>
      <c r="V18" s="7">
        <v>-85.5</v>
      </c>
      <c r="W18" s="5">
        <v>35.423999999999999</v>
      </c>
      <c r="X18" s="7">
        <v>-85.5</v>
      </c>
      <c r="Y18" s="5">
        <v>35.423999999999999</v>
      </c>
    </row>
    <row r="19" spans="2:25">
      <c r="B19" s="7">
        <v>-86</v>
      </c>
      <c r="C19" s="5">
        <v>35.418999999999997</v>
      </c>
      <c r="D19" s="7">
        <v>-86</v>
      </c>
      <c r="E19" s="5">
        <v>35.423999999999999</v>
      </c>
      <c r="F19" s="7">
        <v>-86</v>
      </c>
      <c r="G19" s="5">
        <v>35.423999999999999</v>
      </c>
      <c r="H19" s="7">
        <v>-86</v>
      </c>
      <c r="I19" s="5">
        <v>35.365000000000002</v>
      </c>
      <c r="J19" s="7">
        <v>-86</v>
      </c>
      <c r="K19" s="20">
        <v>35.423999999999999</v>
      </c>
      <c r="L19" s="7">
        <v>-86</v>
      </c>
      <c r="M19" s="7">
        <v>35.423999999999999</v>
      </c>
      <c r="N19" s="7">
        <v>-86</v>
      </c>
      <c r="O19" s="7">
        <v>35.423999999999999</v>
      </c>
      <c r="P19" s="7">
        <v>-86</v>
      </c>
      <c r="Q19" s="7">
        <v>35.423999999999999</v>
      </c>
      <c r="R19" s="7">
        <v>-86</v>
      </c>
      <c r="S19" s="7">
        <v>35.423999999999999</v>
      </c>
      <c r="T19" s="7">
        <v>-86</v>
      </c>
      <c r="U19" s="7">
        <v>35.423999999999999</v>
      </c>
      <c r="V19" s="7">
        <v>-86</v>
      </c>
      <c r="W19" s="7">
        <v>35.423999999999999</v>
      </c>
      <c r="X19" s="7">
        <v>-86</v>
      </c>
      <c r="Y19" s="7">
        <v>35.365000000000002</v>
      </c>
    </row>
    <row r="20" spans="2:25">
      <c r="B20" s="7">
        <v>-86.5</v>
      </c>
      <c r="C20" s="5">
        <v>35.411999999999999</v>
      </c>
      <c r="D20" s="7">
        <v>-86.5</v>
      </c>
      <c r="E20" s="5">
        <v>35.401000000000003</v>
      </c>
      <c r="F20" s="7">
        <v>-86.5</v>
      </c>
      <c r="G20" s="5">
        <v>35.423999999999999</v>
      </c>
      <c r="H20" s="7">
        <v>-86.5</v>
      </c>
      <c r="I20" s="5">
        <v>35.329000000000001</v>
      </c>
      <c r="J20" s="7">
        <v>-86.5</v>
      </c>
      <c r="K20" s="7">
        <v>35.401000000000003</v>
      </c>
      <c r="L20" s="7">
        <v>-86.5</v>
      </c>
      <c r="M20" s="7">
        <v>35.423999999999999</v>
      </c>
      <c r="N20" s="7">
        <v>-86.5</v>
      </c>
      <c r="O20" s="7">
        <v>35.423999999999999</v>
      </c>
      <c r="P20" s="7">
        <v>-86.5</v>
      </c>
      <c r="Q20" s="7">
        <v>35.423999999999999</v>
      </c>
      <c r="R20" s="7">
        <v>-86.5</v>
      </c>
      <c r="S20" s="7">
        <v>35.423999999999999</v>
      </c>
      <c r="T20" s="7">
        <v>-86.5</v>
      </c>
      <c r="U20" s="7">
        <v>35.423999999999999</v>
      </c>
      <c r="V20" s="7">
        <v>-86.5</v>
      </c>
      <c r="W20" s="7">
        <v>35.423999999999999</v>
      </c>
      <c r="X20" s="7">
        <v>-86.5</v>
      </c>
      <c r="Y20" s="7">
        <v>35.353999999999999</v>
      </c>
    </row>
    <row r="21" spans="2:25">
      <c r="B21" s="7">
        <v>-87</v>
      </c>
      <c r="C21" s="5">
        <v>35.4</v>
      </c>
      <c r="D21" s="7">
        <v>-87</v>
      </c>
      <c r="E21" s="5">
        <v>35.377000000000002</v>
      </c>
      <c r="F21" s="7">
        <v>-87</v>
      </c>
      <c r="G21" s="5">
        <v>35.423999999999999</v>
      </c>
      <c r="H21" s="7">
        <v>-87</v>
      </c>
      <c r="I21" s="5">
        <v>35.317999999999998</v>
      </c>
      <c r="J21" s="7">
        <v>-87</v>
      </c>
      <c r="K21" s="7">
        <v>35.341000000000001</v>
      </c>
      <c r="L21" s="7">
        <v>-87</v>
      </c>
      <c r="M21" s="7">
        <v>35.423999999999999</v>
      </c>
      <c r="N21" s="7">
        <v>-87</v>
      </c>
      <c r="O21" s="7">
        <v>35.423999999999999</v>
      </c>
      <c r="P21" s="7">
        <v>-87</v>
      </c>
      <c r="Q21" s="7">
        <v>35.423999999999999</v>
      </c>
      <c r="R21" s="7">
        <v>-87</v>
      </c>
      <c r="S21" s="7">
        <v>35.423999999999999</v>
      </c>
      <c r="T21" s="7">
        <v>-87</v>
      </c>
      <c r="U21" s="7">
        <v>35.423999999999999</v>
      </c>
      <c r="V21" s="7">
        <v>-87</v>
      </c>
      <c r="W21" s="7">
        <v>35.423999999999999</v>
      </c>
      <c r="X21" s="7">
        <v>-87</v>
      </c>
      <c r="Y21" s="7">
        <v>35.335999999999999</v>
      </c>
    </row>
    <row r="22" spans="2:25">
      <c r="B22" s="7">
        <v>-87.5</v>
      </c>
      <c r="C22" s="5">
        <v>35.377000000000002</v>
      </c>
      <c r="D22" s="7">
        <v>-87.5</v>
      </c>
      <c r="E22" s="5">
        <v>35.377000000000002</v>
      </c>
      <c r="F22" s="7">
        <v>-87.5</v>
      </c>
      <c r="G22" s="5">
        <v>35.411999999999999</v>
      </c>
      <c r="H22" s="7">
        <v>-87.5</v>
      </c>
      <c r="I22" s="5">
        <v>35.259</v>
      </c>
      <c r="J22" s="7">
        <v>-87.5</v>
      </c>
      <c r="K22" s="7">
        <v>35.305999999999997</v>
      </c>
      <c r="L22" s="7">
        <v>-87.5</v>
      </c>
      <c r="M22" s="7">
        <v>35.423999999999999</v>
      </c>
      <c r="N22" s="7">
        <v>-87.5</v>
      </c>
      <c r="O22" s="7">
        <v>35.423999999999999</v>
      </c>
      <c r="P22" s="7">
        <v>-87.5</v>
      </c>
      <c r="Q22" s="7">
        <v>35.423999999999999</v>
      </c>
      <c r="R22" s="7">
        <v>-87.5</v>
      </c>
      <c r="S22" s="7">
        <v>35.423999999999999</v>
      </c>
      <c r="T22" s="7">
        <v>-87.5</v>
      </c>
      <c r="U22" s="7">
        <v>35.423999999999999</v>
      </c>
      <c r="V22" s="7">
        <v>-87.5</v>
      </c>
      <c r="W22" s="7">
        <v>35.423999999999999</v>
      </c>
      <c r="X22" s="7">
        <v>-87.5</v>
      </c>
      <c r="Y22" s="7">
        <v>35.311999999999998</v>
      </c>
    </row>
    <row r="23" spans="2:25">
      <c r="B23" s="7">
        <v>-88</v>
      </c>
      <c r="C23" s="5">
        <v>35.152000000000001</v>
      </c>
      <c r="D23" s="7">
        <v>-88</v>
      </c>
      <c r="E23" s="5">
        <v>35.289000000000001</v>
      </c>
      <c r="F23" s="7">
        <v>-88</v>
      </c>
      <c r="G23" s="5">
        <v>35.387999999999998</v>
      </c>
      <c r="H23" s="7">
        <v>-88</v>
      </c>
      <c r="I23" s="5">
        <v>35.194000000000003</v>
      </c>
      <c r="J23" s="7">
        <v>-88</v>
      </c>
      <c r="K23" s="7">
        <v>35.158000000000001</v>
      </c>
      <c r="L23" s="7">
        <v>-88</v>
      </c>
      <c r="M23" s="7">
        <v>35.365000000000002</v>
      </c>
      <c r="N23" s="7">
        <v>-88</v>
      </c>
      <c r="O23" s="7">
        <v>35.423999999999999</v>
      </c>
      <c r="P23" s="7">
        <v>-88</v>
      </c>
      <c r="Q23" s="7">
        <v>35.423999999999999</v>
      </c>
      <c r="R23" s="7">
        <v>-88</v>
      </c>
      <c r="S23" s="7">
        <v>35.423999999999999</v>
      </c>
      <c r="T23" s="7">
        <v>-88</v>
      </c>
      <c r="U23" s="7">
        <v>35.417999999999999</v>
      </c>
      <c r="V23" s="7">
        <v>-88</v>
      </c>
      <c r="W23" s="7">
        <v>35.411999999999999</v>
      </c>
      <c r="X23" s="7">
        <v>-88</v>
      </c>
      <c r="Y23" s="7">
        <v>35.247</v>
      </c>
    </row>
    <row r="24" spans="2:25">
      <c r="B24" s="7">
        <v>-88.5</v>
      </c>
      <c r="C24" s="5">
        <v>35.131</v>
      </c>
      <c r="D24" s="7">
        <v>-88.5</v>
      </c>
      <c r="E24" s="5">
        <v>35.287999999999997</v>
      </c>
      <c r="F24" s="7">
        <v>-88.5</v>
      </c>
      <c r="G24" s="5">
        <v>35.323</v>
      </c>
      <c r="H24" s="7">
        <v>-88.5</v>
      </c>
      <c r="I24" s="5">
        <v>35.069000000000003</v>
      </c>
      <c r="J24" s="7">
        <v>-88.5</v>
      </c>
      <c r="K24" s="7">
        <v>34.643000000000001</v>
      </c>
      <c r="L24" s="7">
        <v>-88.5</v>
      </c>
      <c r="M24" s="7">
        <v>35.270000000000003</v>
      </c>
      <c r="N24" s="7">
        <v>-88.5</v>
      </c>
      <c r="O24" s="7">
        <v>35.383000000000003</v>
      </c>
      <c r="P24" s="7">
        <v>-88.5</v>
      </c>
      <c r="Q24" s="7">
        <v>35.423999999999999</v>
      </c>
      <c r="R24" s="7">
        <v>-88.5</v>
      </c>
      <c r="S24" s="7">
        <v>35.423999999999999</v>
      </c>
      <c r="T24" s="7">
        <v>-88.5</v>
      </c>
      <c r="U24" s="7">
        <v>35.411999999999999</v>
      </c>
      <c r="V24" s="7">
        <v>-88.5</v>
      </c>
      <c r="W24" s="7">
        <v>35.4</v>
      </c>
      <c r="X24" s="7">
        <v>-88.5</v>
      </c>
      <c r="Y24" s="7">
        <v>35.164000000000001</v>
      </c>
    </row>
    <row r="25" spans="2:25">
      <c r="B25" s="7">
        <v>-89</v>
      </c>
      <c r="C25" s="7">
        <v>34.720999999999997</v>
      </c>
      <c r="D25" s="7">
        <v>-89</v>
      </c>
      <c r="E25" s="7">
        <v>34.917000000000002</v>
      </c>
      <c r="F25" s="7">
        <v>-89</v>
      </c>
      <c r="G25" s="7">
        <v>35.136000000000003</v>
      </c>
      <c r="H25" s="7">
        <v>-89</v>
      </c>
      <c r="I25" s="7">
        <v>34.841000000000001</v>
      </c>
      <c r="J25" s="7">
        <v>-89</v>
      </c>
      <c r="K25" s="7">
        <v>34.036999999999999</v>
      </c>
      <c r="L25" s="7">
        <v>-89</v>
      </c>
      <c r="M25" s="7">
        <v>35.058999999999997</v>
      </c>
      <c r="N25" s="7">
        <v>-89</v>
      </c>
      <c r="O25" s="7">
        <v>35.341999999999999</v>
      </c>
      <c r="P25" s="7">
        <v>-89</v>
      </c>
      <c r="Q25" s="7">
        <v>35.423999999999999</v>
      </c>
      <c r="R25" s="7">
        <v>-89</v>
      </c>
      <c r="S25" s="7">
        <v>35.423999999999999</v>
      </c>
      <c r="T25" s="7">
        <v>-89</v>
      </c>
      <c r="U25" s="7">
        <v>35.411999999999999</v>
      </c>
      <c r="V25" s="7">
        <v>-89</v>
      </c>
      <c r="W25" s="7">
        <v>35.241</v>
      </c>
      <c r="X25" s="7">
        <v>-89</v>
      </c>
      <c r="Y25" s="7">
        <v>34.933999999999997</v>
      </c>
    </row>
    <row r="26" spans="2:25">
      <c r="B26" s="7">
        <v>-89.5</v>
      </c>
      <c r="C26" s="7">
        <v>33.817</v>
      </c>
      <c r="D26" s="7">
        <v>-89.5</v>
      </c>
      <c r="E26" s="7">
        <v>34.534999999999997</v>
      </c>
      <c r="F26" s="7">
        <v>-89.5</v>
      </c>
      <c r="G26" s="7">
        <v>34.584000000000003</v>
      </c>
      <c r="H26" s="7">
        <v>-89.5</v>
      </c>
      <c r="I26" s="7">
        <v>34.281999999999996</v>
      </c>
      <c r="J26" s="7">
        <v>-89.5</v>
      </c>
      <c r="K26" s="7">
        <v>32.893999999999998</v>
      </c>
      <c r="L26" s="7">
        <v>-89.5</v>
      </c>
      <c r="M26" s="7">
        <v>34.798000000000002</v>
      </c>
      <c r="N26" s="7">
        <v>-89.5</v>
      </c>
      <c r="O26" s="7">
        <v>35.271000000000001</v>
      </c>
      <c r="P26" s="7">
        <v>-89.5</v>
      </c>
      <c r="Q26" s="7">
        <v>35.423999999999999</v>
      </c>
      <c r="R26" s="7">
        <v>-89.5</v>
      </c>
      <c r="S26" s="7">
        <v>35.423999999999999</v>
      </c>
      <c r="T26" s="7">
        <v>-89.5</v>
      </c>
      <c r="U26" s="7">
        <v>35.411999999999999</v>
      </c>
      <c r="V26" s="7">
        <v>-89.5</v>
      </c>
      <c r="W26" s="7">
        <v>34.923000000000002</v>
      </c>
      <c r="X26" s="7">
        <v>-89.5</v>
      </c>
      <c r="Y26" s="7">
        <v>34.612000000000002</v>
      </c>
    </row>
    <row r="27" spans="2:25">
      <c r="B27" s="7">
        <v>-90</v>
      </c>
      <c r="C27" s="7">
        <v>32.54</v>
      </c>
      <c r="D27" s="7">
        <v>-90</v>
      </c>
      <c r="E27" s="7">
        <v>33.658999999999999</v>
      </c>
      <c r="F27" s="7">
        <v>-90</v>
      </c>
      <c r="G27" s="7">
        <v>33.567</v>
      </c>
      <c r="H27" s="7">
        <v>-90</v>
      </c>
      <c r="I27" s="7">
        <v>32.655999999999999</v>
      </c>
      <c r="J27" s="7">
        <v>-90</v>
      </c>
      <c r="K27" s="7">
        <v>31.443000000000001</v>
      </c>
      <c r="L27" s="7">
        <v>-90</v>
      </c>
      <c r="M27" s="7">
        <v>33.930999999999997</v>
      </c>
      <c r="N27" s="7">
        <v>-90</v>
      </c>
      <c r="O27" s="7">
        <v>35.228999999999999</v>
      </c>
      <c r="P27" s="7">
        <v>-90</v>
      </c>
      <c r="Q27" s="7">
        <v>35.423999999999999</v>
      </c>
      <c r="R27" s="7">
        <v>-90</v>
      </c>
      <c r="S27" s="7">
        <v>35.411999999999999</v>
      </c>
      <c r="T27" s="7">
        <v>-90</v>
      </c>
      <c r="U27" s="7">
        <v>35.343000000000004</v>
      </c>
      <c r="V27" s="7">
        <v>-90</v>
      </c>
      <c r="W27" s="7">
        <v>34.262</v>
      </c>
      <c r="X27" s="7">
        <v>-90</v>
      </c>
      <c r="Y27" s="7">
        <v>33.731000000000002</v>
      </c>
    </row>
    <row r="28" spans="2:25">
      <c r="B28" s="7">
        <v>-90.5</v>
      </c>
      <c r="C28" s="7">
        <v>30.774000000000001</v>
      </c>
      <c r="D28" s="7">
        <v>-90.5</v>
      </c>
      <c r="E28" s="7">
        <v>32.182000000000002</v>
      </c>
      <c r="F28" s="7">
        <v>-90.5</v>
      </c>
      <c r="G28" s="7">
        <v>32.076999999999998</v>
      </c>
      <c r="H28" s="7">
        <v>-90.5</v>
      </c>
      <c r="I28" s="7">
        <v>31.05</v>
      </c>
      <c r="J28" s="7">
        <v>-90.5</v>
      </c>
      <c r="K28" s="7">
        <v>29.024000000000001</v>
      </c>
      <c r="L28" s="7">
        <v>-90.5</v>
      </c>
      <c r="M28" s="7">
        <v>32.880000000000003</v>
      </c>
      <c r="N28" s="7">
        <v>-90.5</v>
      </c>
      <c r="O28" s="7">
        <v>35.082999999999998</v>
      </c>
      <c r="P28" s="7">
        <v>-90.5</v>
      </c>
      <c r="Q28" s="7">
        <v>35.4</v>
      </c>
      <c r="R28" s="7">
        <v>-90.5</v>
      </c>
      <c r="S28" s="7">
        <v>35.387999999999998</v>
      </c>
      <c r="T28" s="7">
        <v>-90.5</v>
      </c>
      <c r="U28" s="7">
        <v>35.091999999999999</v>
      </c>
      <c r="V28" s="7">
        <v>-90.5</v>
      </c>
      <c r="W28" s="7">
        <v>33.176000000000002</v>
      </c>
      <c r="X28" s="7">
        <v>-90.5</v>
      </c>
      <c r="Y28" s="7">
        <v>31.969000000000001</v>
      </c>
    </row>
    <row r="29" spans="2:25">
      <c r="B29" s="7">
        <v>-91</v>
      </c>
      <c r="C29" s="7">
        <v>28.369</v>
      </c>
      <c r="D29" s="7">
        <v>-91</v>
      </c>
      <c r="E29" s="7">
        <v>30.082000000000001</v>
      </c>
      <c r="F29" s="7">
        <v>-91</v>
      </c>
      <c r="G29" s="7">
        <v>29.626000000000001</v>
      </c>
      <c r="H29" s="7">
        <v>-91</v>
      </c>
      <c r="I29" s="7">
        <v>27.919</v>
      </c>
      <c r="J29" s="7">
        <v>-91</v>
      </c>
      <c r="K29" s="7">
        <v>25.759</v>
      </c>
      <c r="L29" s="7">
        <v>-91</v>
      </c>
      <c r="M29" s="7">
        <v>31.016999999999999</v>
      </c>
      <c r="N29" s="7">
        <v>-91</v>
      </c>
      <c r="O29" s="7">
        <v>35.076000000000001</v>
      </c>
      <c r="P29" s="7">
        <v>-91</v>
      </c>
      <c r="Q29" s="7">
        <v>35.383000000000003</v>
      </c>
      <c r="R29" s="7">
        <v>-91</v>
      </c>
      <c r="S29" s="7">
        <v>35.359000000000002</v>
      </c>
      <c r="T29" s="7">
        <v>-91</v>
      </c>
      <c r="U29" s="7">
        <v>34.820999999999998</v>
      </c>
      <c r="V29" s="7">
        <v>-91</v>
      </c>
      <c r="W29" s="7">
        <v>31.416</v>
      </c>
      <c r="X29" s="7">
        <v>-91</v>
      </c>
      <c r="Y29" s="7">
        <v>29.141999999999999</v>
      </c>
    </row>
    <row r="30" spans="2:25">
      <c r="B30" s="7">
        <v>-91.5</v>
      </c>
      <c r="C30" s="7">
        <v>25.302</v>
      </c>
      <c r="D30" s="7">
        <v>-91.5</v>
      </c>
      <c r="E30" s="7">
        <v>27.494</v>
      </c>
      <c r="F30" s="7">
        <v>-91.5</v>
      </c>
      <c r="G30" s="7">
        <v>25.427</v>
      </c>
      <c r="H30" s="7">
        <v>-91.5</v>
      </c>
      <c r="I30" s="7">
        <v>24.164999999999999</v>
      </c>
      <c r="J30" s="7">
        <v>-91.5</v>
      </c>
      <c r="K30" s="7">
        <v>21.486000000000001</v>
      </c>
      <c r="L30" s="7">
        <v>-91.5</v>
      </c>
      <c r="M30" s="7">
        <v>28.481999999999999</v>
      </c>
      <c r="N30" s="7">
        <v>-91.5</v>
      </c>
      <c r="O30" s="7">
        <v>34.662999999999997</v>
      </c>
      <c r="P30" s="7">
        <v>-91.5</v>
      </c>
      <c r="Q30" s="7">
        <v>35.341000000000001</v>
      </c>
      <c r="R30" s="7">
        <v>-91.5</v>
      </c>
      <c r="S30" s="7">
        <v>35.247</v>
      </c>
      <c r="T30" s="7">
        <v>-91.5</v>
      </c>
      <c r="U30" s="7">
        <v>34.131999999999998</v>
      </c>
      <c r="V30" s="7">
        <v>-91.5</v>
      </c>
      <c r="W30" s="7">
        <v>28.77</v>
      </c>
      <c r="X30" s="7">
        <v>-91.5</v>
      </c>
      <c r="Y30" s="7">
        <v>26.32</v>
      </c>
    </row>
    <row r="31" spans="2:25">
      <c r="B31" s="7">
        <v>-92</v>
      </c>
      <c r="C31" s="7">
        <v>21.832000000000001</v>
      </c>
      <c r="D31" s="7">
        <v>-92</v>
      </c>
      <c r="E31" s="7">
        <v>23.722000000000001</v>
      </c>
      <c r="F31" s="7">
        <v>-92</v>
      </c>
      <c r="G31" s="7">
        <v>23.11</v>
      </c>
      <c r="H31" s="7"/>
      <c r="I31" s="7"/>
      <c r="J31" s="7"/>
      <c r="K31" s="7"/>
      <c r="L31" s="7">
        <v>-92</v>
      </c>
      <c r="M31" s="7">
        <v>24.962</v>
      </c>
      <c r="N31" s="7">
        <v>-92</v>
      </c>
      <c r="O31" s="7">
        <v>33.682000000000002</v>
      </c>
      <c r="P31" s="7">
        <v>-92</v>
      </c>
      <c r="Q31" s="7">
        <v>35.281999999999996</v>
      </c>
      <c r="R31" s="7">
        <v>-92</v>
      </c>
      <c r="S31" s="7">
        <v>34.999000000000002</v>
      </c>
      <c r="T31" s="7">
        <v>-92</v>
      </c>
      <c r="U31" s="7">
        <v>33.343000000000004</v>
      </c>
      <c r="V31" s="7">
        <v>-92</v>
      </c>
      <c r="W31" s="7">
        <v>25.352</v>
      </c>
      <c r="X31" s="7">
        <v>-92</v>
      </c>
      <c r="Y31" s="7">
        <v>22.593</v>
      </c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>
        <v>-92.5</v>
      </c>
      <c r="M32" s="7">
        <v>19.867000000000001</v>
      </c>
      <c r="N32" s="7">
        <v>-92.5</v>
      </c>
      <c r="O32" s="7">
        <v>31.966999999999999</v>
      </c>
      <c r="P32" s="7">
        <v>-92.5</v>
      </c>
      <c r="Q32" s="7">
        <v>35.122</v>
      </c>
      <c r="R32" s="7">
        <v>-92.5</v>
      </c>
      <c r="S32" s="7">
        <v>34.533000000000001</v>
      </c>
      <c r="T32" s="7">
        <v>-92.5</v>
      </c>
      <c r="U32" s="7">
        <v>31.608000000000001</v>
      </c>
      <c r="V32" s="7">
        <v>-92.5</v>
      </c>
      <c r="W32" s="7">
        <v>21.751000000000001</v>
      </c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>
        <v>-93</v>
      </c>
      <c r="O33" s="7">
        <v>29.681999999999999</v>
      </c>
      <c r="P33" s="7">
        <v>-93</v>
      </c>
      <c r="Q33" s="7">
        <v>33.709000000000003</v>
      </c>
      <c r="R33" s="7">
        <v>-93</v>
      </c>
      <c r="S33" s="7">
        <v>33.984000000000002</v>
      </c>
      <c r="T33" s="7">
        <v>-93</v>
      </c>
      <c r="U33" s="7">
        <v>29.143999999999998</v>
      </c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>
        <v>-93.5</v>
      </c>
      <c r="O34" s="7">
        <v>26.634</v>
      </c>
      <c r="P34" s="7">
        <v>-93.5</v>
      </c>
      <c r="Q34" s="7">
        <v>33.677999999999997</v>
      </c>
      <c r="R34" s="7">
        <v>-93.5</v>
      </c>
      <c r="S34" s="7">
        <v>33.033999999999999</v>
      </c>
      <c r="T34" s="7">
        <v>-93.5</v>
      </c>
      <c r="U34" s="7">
        <v>26.103999999999999</v>
      </c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>
        <v>-94</v>
      </c>
      <c r="O35" s="7">
        <v>23.609000000000002</v>
      </c>
      <c r="P35" s="7">
        <v>-94</v>
      </c>
      <c r="Q35" s="7">
        <v>32.137999999999998</v>
      </c>
      <c r="R35" s="7">
        <v>-94</v>
      </c>
      <c r="S35" s="7">
        <v>31.42</v>
      </c>
      <c r="T35" s="7">
        <v>-94</v>
      </c>
      <c r="U35" s="7">
        <v>21.672000000000001</v>
      </c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>
        <v>-94.5</v>
      </c>
      <c r="Q36" s="7">
        <v>29.951000000000001</v>
      </c>
      <c r="R36" s="7">
        <v>-94.5</v>
      </c>
      <c r="S36" s="7">
        <v>28.756</v>
      </c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>
        <v>-95</v>
      </c>
      <c r="Q37" s="7">
        <v>26.364000000000001</v>
      </c>
      <c r="R37" s="7">
        <v>-95</v>
      </c>
      <c r="S37" s="7">
        <v>25.475999999999999</v>
      </c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>
        <v>-95.5</v>
      </c>
      <c r="Q38" s="7">
        <v>22.452999999999999</v>
      </c>
      <c r="R38" s="7">
        <v>-95.5</v>
      </c>
      <c r="S38" s="7">
        <v>21.678000000000001</v>
      </c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-91.572795389048991</v>
      </c>
      <c r="C80" s="56"/>
      <c r="D80" s="49">
        <f t="shared" ref="D80" ca="1" si="0">IF(ISNA(MATCH($A$10,E7:E78,$E$1)),"N/A",FORECAST($A$10,OFFSET(D7:D78,MATCH($A$10,E7:E78,$E$1)-1,0,2),OFFSET(E7:E78,MATCH($A$10,E7:E78,$E$1)-1,0,2)))</f>
        <v>-91.857529162248142</v>
      </c>
      <c r="E80" s="49"/>
      <c r="F80" s="49">
        <f t="shared" ref="F80" ca="1" si="1">IF(ISNA(MATCH($A$10,G7:G78,$E$1)),"N/A",FORECAST($A$10,OFFSET(F7:F78,MATCH($A$10,G7:G78,$E$1)-1,0,2),OFFSET(G7:G78,MATCH($A$10,G7:G78,$E$1)-1,0,2)))</f>
        <v>-91.635994820889067</v>
      </c>
      <c r="G80" s="49"/>
      <c r="H80" s="49">
        <f t="shared" ref="H80" ca="1" si="2">IF(ISNA(MATCH($A$10,I7:I78,$E$1)),"N/A",FORECAST($A$10,OFFSET(H7:H78,MATCH($A$10,I7:I78,$E$1)-1,0,2),OFFSET(I7:I78,MATCH($A$10,I7:I78,$E$1)-1,0,2)))</f>
        <v>-91.415849760255725</v>
      </c>
      <c r="I80" s="49"/>
      <c r="J80" s="49">
        <f t="shared" ref="J80" ca="1" si="3">IF(ISNA(MATCH($A$10,K7:K78,$E$1)),"N/A",FORECAST($A$10,OFFSET(J7:J78,MATCH($A$10,K7:K78,$E$1)-1,0,2),OFFSET(K7:K78,MATCH($A$10,K7:K78,$E$1)-1,0,2)))</f>
        <v>-91.112590685700908</v>
      </c>
      <c r="K80" s="49"/>
      <c r="L80" s="49">
        <f t="shared" ref="L80" ca="1" si="4">IF(ISNA(MATCH($A$10,M7:M78,$E$1)),"N/A",FORECAST($A$10,OFFSET(L7:L78,MATCH($A$10,M7:M78,$E$1)-1,0,2),OFFSET(M7:M78,MATCH($A$10,M7:M78,$E$1)-1,0,2)))</f>
        <v>-92.016211972522072</v>
      </c>
      <c r="M80" s="49"/>
      <c r="N80" s="49">
        <f ca="1">IF(ISNA(MATCH($A$10,O7:O78,$E$1)),"N/A",FORECAST($A$10,OFFSET(N7:N78,MATCH($A$10,O7:O78,$E$1)-1,0,2),OFFSET(O7:O78,MATCH($A$10,O7:O78,$E$1)-1,0,2)))</f>
        <v>-93.803669421487598</v>
      </c>
      <c r="O80" s="49"/>
      <c r="P80" s="49">
        <f t="shared" ref="P80" ca="1" si="5">IF(ISNA(MATCH($A$10,Q7:Q78,$E$1)),"N/A",FORECAST($A$10,OFFSET(P7:P78,MATCH($A$10,Q7:Q78,$E$1)-1,0,2),OFFSET(Q7:Q78,MATCH($A$10,Q7:Q78,$E$1)-1,0,2)))</f>
        <v>-95.200357964714897</v>
      </c>
      <c r="Q80" s="49"/>
      <c r="R80" s="49">
        <f t="shared" ref="R80" ca="1" si="6">IF(ISNA(MATCH($A$10,S7:S78,$E$1)),"N/A",FORECAST($A$10,OFFSET(R7:R78,MATCH($A$10,S7:S78,$E$1)-1,0,2),OFFSET(S7:S78,MATCH($A$10,S7:S78,$E$1)-1,0,2)))</f>
        <v>-95.089415481832546</v>
      </c>
      <c r="S80" s="49"/>
      <c r="T80" s="49">
        <f t="shared" ref="T80" ca="1" si="7">IF(ISNA(MATCH($A$10,U7:U78,$E$1)),"N/A",FORECAST($A$10,OFFSET(T7:T78,MATCH($A$10,U7:U78,$E$1)-1,0,2),OFFSET(U7:U78,MATCH($A$10,U7:U78,$E$1)-1,0,2)))</f>
        <v>-93.647472924187724</v>
      </c>
      <c r="U80" s="49"/>
      <c r="V80" s="49">
        <f t="shared" ref="V80" ca="1" si="8">IF(ISNA(MATCH($A$10,W7:W78,$E$1)),"N/A",FORECAST($A$10,OFFSET(V7:V78,MATCH($A$10,W7:W78,$E$1)-1,0,2),OFFSET(W7:W78,MATCH($A$10,W7:W78,$E$1)-1,0,2)))</f>
        <v>-92.077089697306306</v>
      </c>
      <c r="W80" s="49"/>
      <c r="X80" s="49">
        <f t="shared" ref="X80" ca="1" si="9">IF(ISNA(MATCH($A$10,Y7:Y78,$E$1)),"N/A",FORECAST($A$10,OFFSET(X7:X78,MATCH($A$10,Y7:Y78,$E$1)-1,0,2),OFFSET(Y7:Y78,MATCH($A$10,Y7:Y78,$E$1)-1,0,2)))</f>
        <v>-91.704346659511671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-91.572795389048991</v>
      </c>
      <c r="C81" s="49"/>
      <c r="D81" s="49">
        <f ca="1">IF(D80="N/A",'General Info'!$B$30,'Ori2-Raw Data'!D80)</f>
        <v>-91.857529162248142</v>
      </c>
      <c r="E81" s="49"/>
      <c r="F81" s="49">
        <f ca="1">IF(F80="N/A",'General Info'!$B$30,'Ori2-Raw Data'!F80)</f>
        <v>-91.635994820889067</v>
      </c>
      <c r="G81" s="49"/>
      <c r="H81" s="49">
        <f ca="1">IF(H80="N/A",'General Info'!$B$30,'Ori2-Raw Data'!H80)</f>
        <v>-91.415849760255725</v>
      </c>
      <c r="I81" s="49"/>
      <c r="J81" s="49">
        <f ca="1">IF(J80="N/A",'General Info'!$B$30,'Ori2-Raw Data'!J80)</f>
        <v>-91.112590685700908</v>
      </c>
      <c r="K81" s="49"/>
      <c r="L81" s="49">
        <f ca="1">IF(L80="N/A",'General Info'!$B$30,'Ori2-Raw Data'!L80)</f>
        <v>-92.016211972522072</v>
      </c>
      <c r="M81" s="49"/>
      <c r="N81" s="49">
        <f ca="1">IF(N80="N/A",'General Info'!$B$30,'Ori2-Raw Data'!N80)</f>
        <v>-93.803669421487598</v>
      </c>
      <c r="O81" s="49"/>
      <c r="P81" s="49">
        <f ca="1">IF(P80="N/A",'General Info'!$B$30,'Ori2-Raw Data'!P80)</f>
        <v>-95.200357964714897</v>
      </c>
      <c r="Q81" s="49"/>
      <c r="R81" s="49">
        <f ca="1">IF(R80="N/A",'General Info'!$B$30,'Ori2-Raw Data'!R80)</f>
        <v>-95.089415481832546</v>
      </c>
      <c r="S81" s="49"/>
      <c r="T81" s="49">
        <f ca="1">IF(T80="N/A",'General Info'!$B$30,'Ori2-Raw Data'!T80)</f>
        <v>-93.647472924187724</v>
      </c>
      <c r="U81" s="49"/>
      <c r="V81" s="49">
        <f ca="1">IF(V80="N/A",'General Info'!$B$30,'Ori2-Raw Data'!V80)</f>
        <v>-92.077089697306306</v>
      </c>
      <c r="W81" s="49"/>
      <c r="X81" s="49">
        <f ca="1">IF(X80="N/A",'General Info'!$B$30,'Ori2-Raw Data'!X80)</f>
        <v>-91.704346659511671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-90.186409966024911</v>
      </c>
      <c r="C82" s="49"/>
      <c r="D82" s="49">
        <f t="shared" ref="D82" ca="1" si="10">IF(ISNA(MATCH($A$12,E8:E79,$E$1)),"N/A",FORECAST($A$12,OFFSET(D8:D79,MATCH($A$12,E8:E79,$E$1)-1,0,2),OFFSET(E8:E79,MATCH($A$12,E8:E79,$E$1)-1,0,2)))</f>
        <v>-90.571523809523811</v>
      </c>
      <c r="E82" s="49"/>
      <c r="F82" s="49">
        <f t="shared" ref="F82" ca="1" si="11">IF(ISNA(MATCH($A$12,G8:G79,$E$1)),"N/A",FORECAST($A$12,OFFSET(F8:F79,MATCH($A$12,G8:G79,$E$1)-1,0,2),OFFSET(G8:G79,MATCH($A$12,G8:G79,$E$1)-1,0,2)))</f>
        <v>-90.539861281109751</v>
      </c>
      <c r="G82" s="49"/>
      <c r="H82" s="49">
        <f t="shared" ref="H82" ca="1" si="12">IF(ISNA(MATCH($A$12,I8:I79,$E$1)),"N/A",FORECAST($A$12,OFFSET(H8:H79,MATCH($A$12,I8:I79,$E$1)-1,0,2),OFFSET(I8:I79,MATCH($A$12,I8:I79,$E$1)-1,0,2)))</f>
        <v>-90.241095890410975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-89.848862853204679</v>
      </c>
      <c r="K82" s="49"/>
      <c r="L82" s="49">
        <f t="shared" ref="L82" ca="1" si="14">IF(ISNA(MATCH($A$12,M8:M79,$E$1)),"N/A",FORECAST($A$12,OFFSET(L8:L79,MATCH($A$12,M8:M79,$E$1)-1,0,2),OFFSET(M8:M79,MATCH($A$12,M8:M79,$E$1)-1,0,2)))</f>
        <v>-90.767954911433179</v>
      </c>
      <c r="M82" s="49"/>
      <c r="N82" s="49">
        <f t="shared" ref="N82" ca="1" si="15">IF(ISNA(MATCH($A$12,O8:O79,$E$1)),"N/A",FORECAST($A$12,OFFSET(N8:N79,MATCH($A$12,O8:O79,$E$1)-1,0,2),OFFSET(O8:O79,MATCH($A$12,O8:O79,$E$1)-1,0,2)))</f>
        <v>-92.518687089715527</v>
      </c>
      <c r="O82" s="49"/>
      <c r="P82" s="49">
        <f t="shared" ref="P82" ca="1" si="16">IF(ISNA(MATCH($A$12,Q8:Q79,$E$1)),"N/A",FORECAST($A$12,OFFSET(P8:P79,MATCH($A$12,Q8:Q79,$E$1)-1,0,2),OFFSET(Q8:Q79,MATCH($A$12,Q8:Q79,$E$1)-1,0,2)))</f>
        <v>-94.058619112940107</v>
      </c>
      <c r="Q82" s="49"/>
      <c r="R82" s="49">
        <f t="shared" ref="R82" ca="1" si="17">IF(ISNA(MATCH($A$12,S8:S79,$E$1)),"N/A",FORECAST($A$12,OFFSET(R8:R79,MATCH($A$12,S8:S79,$E$1)-1,0,2),OFFSET(S8:S79,MATCH($A$12,S8:S79,$E$1)-1,0,2)))</f>
        <v>-93.85700123915737</v>
      </c>
      <c r="S82" s="49"/>
      <c r="T82" s="49">
        <f t="shared" ref="T82" ca="1" si="18">IF(ISNA(MATCH($A$12,U8:U79,$E$1)),"N/A",FORECAST($A$12,OFFSET(T8:T79,MATCH($A$12,U8:U79,$E$1)-1,0,2),OFFSET(U8:U79,MATCH($A$12,U8:U79,$E$1)-1,0,2)))</f>
        <v>-92.421152737752166</v>
      </c>
      <c r="U82" s="49"/>
      <c r="V82" s="49">
        <f t="shared" ref="V82" ca="1" si="19">IF(ISNA(MATCH($A$12,W8:W79,$E$1)),"N/A",FORECAST($A$12,OFFSET(V8:V79,MATCH($A$12,W8:W79,$E$1)-1,0,2),OFFSET(W8:W79,MATCH($A$12,W8:W79,$E$1)-1,0,2)))</f>
        <v>-90.867727272727279</v>
      </c>
      <c r="W82" s="49"/>
      <c r="X82" s="49">
        <f t="shared" ref="X82" ca="1" si="20">IF(ISNA(MATCH($A$12,Y8:Y79,$E$1)),"N/A",FORECAST($A$12,OFFSET(X8:X79,MATCH($A$12,Y8:Y79,$E$1)-1,0,2),OFFSET(Y8:Y79,MATCH($A$12,Y8:Y79,$E$1)-1,0,2)))</f>
        <v>-90.51545808277325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-90.186409966024911</v>
      </c>
      <c r="C83" s="49"/>
      <c r="D83" s="49">
        <f ca="1">IF(D82="N/A",'General Info'!$B$30,'Ori2-Raw Data'!D82)</f>
        <v>-90.571523809523811</v>
      </c>
      <c r="E83" s="49"/>
      <c r="F83" s="49">
        <f ca="1">IF(F82="N/A",'General Info'!$B$30,'Ori2-Raw Data'!F82)</f>
        <v>-90.539861281109751</v>
      </c>
      <c r="G83" s="49"/>
      <c r="H83" s="49">
        <f ca="1">IF(H82="N/A",'General Info'!$B$30,'Ori2-Raw Data'!H82)</f>
        <v>-90.241095890410975</v>
      </c>
      <c r="I83" s="49"/>
      <c r="J83" s="49">
        <f ca="1">IF(J82="N/A",'General Info'!$B$30,'Ori2-Raw Data'!J82)</f>
        <v>-89.848862853204679</v>
      </c>
      <c r="K83" s="49"/>
      <c r="L83" s="49">
        <f ca="1">IF(L82="N/A",'General Info'!$B$30,'Ori2-Raw Data'!L82)</f>
        <v>-90.767954911433179</v>
      </c>
      <c r="M83" s="49"/>
      <c r="N83" s="49">
        <f ca="1">IF(N82="N/A",'General Info'!$B$30,'Ori2-Raw Data'!N82)</f>
        <v>-92.518687089715527</v>
      </c>
      <c r="O83" s="49"/>
      <c r="P83" s="49">
        <f ca="1">IF(P82="N/A",'General Info'!$B$30,'Ori2-Raw Data'!P82)</f>
        <v>-94.058619112940107</v>
      </c>
      <c r="Q83" s="49"/>
      <c r="R83" s="49">
        <f ca="1">IF(R82="N/A",'General Info'!$B$30,'Ori2-Raw Data'!R82)</f>
        <v>-93.85700123915737</v>
      </c>
      <c r="S83" s="49"/>
      <c r="T83" s="49">
        <f ca="1">IF(T82="N/A",'General Info'!$B$30,'Ori2-Raw Data'!T82)</f>
        <v>-92.421152737752166</v>
      </c>
      <c r="U83" s="49"/>
      <c r="V83" s="49">
        <f ca="1">IF(V82="N/A",'General Info'!$B$30,'Ori2-Raw Data'!V82)</f>
        <v>-90.867727272727279</v>
      </c>
      <c r="W83" s="49"/>
      <c r="X83" s="49">
        <f ca="1">IF(X82="N/A",'General Info'!$B$30,'Ori2-Raw Data'!X82)</f>
        <v>-90.51545808277325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-92.834197103472206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-91.610968055591101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19:Y31">
    <sortCondition descending="1" ref="Y19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abSelected="1" topLeftCell="A79" zoomScaleNormal="100" workbookViewId="0">
      <selection activeCell="J35" sqref="J7:J35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35.423999999999999</v>
      </c>
      <c r="F7" s="7">
        <v>-80</v>
      </c>
      <c r="G7" s="5">
        <v>35.423999999999999</v>
      </c>
      <c r="H7" s="7">
        <v>-80</v>
      </c>
      <c r="I7" s="5">
        <v>35.423999999999999</v>
      </c>
      <c r="J7" s="7">
        <v>-80</v>
      </c>
      <c r="K7" s="20">
        <v>35.423999999999999</v>
      </c>
      <c r="L7" s="7">
        <v>-80</v>
      </c>
      <c r="M7" s="20">
        <v>35.423999999999999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35.423999999999999</v>
      </c>
      <c r="T7" s="7">
        <v>-80</v>
      </c>
      <c r="U7" s="20">
        <v>35.423999999999999</v>
      </c>
      <c r="V7" s="7">
        <v>-80</v>
      </c>
      <c r="W7" s="20">
        <v>35.423999999999999</v>
      </c>
      <c r="X7" s="7">
        <v>-80</v>
      </c>
      <c r="Y7" s="5">
        <v>35.423999999999999</v>
      </c>
    </row>
    <row r="8" spans="1:25">
      <c r="B8" s="7">
        <v>-80.5</v>
      </c>
      <c r="C8" s="5">
        <v>35.423999999999999</v>
      </c>
      <c r="D8" s="7">
        <v>-80.5</v>
      </c>
      <c r="E8" s="5">
        <v>35.423999999999999</v>
      </c>
      <c r="F8" s="7">
        <v>-80.5</v>
      </c>
      <c r="G8" s="5">
        <v>35.423999999999999</v>
      </c>
      <c r="H8" s="7">
        <v>-80.5</v>
      </c>
      <c r="I8" s="5">
        <v>35.423999999999999</v>
      </c>
      <c r="J8" s="7">
        <v>-80.5</v>
      </c>
      <c r="K8" s="20">
        <v>35.423999999999999</v>
      </c>
      <c r="L8" s="7">
        <v>-80.5</v>
      </c>
      <c r="M8" s="20">
        <v>35.423999999999999</v>
      </c>
      <c r="N8" s="7">
        <v>-80.5</v>
      </c>
      <c r="O8" s="20">
        <v>35.423999999999999</v>
      </c>
      <c r="P8" s="7">
        <v>-80.5</v>
      </c>
      <c r="Q8" s="20">
        <v>35.423999999999999</v>
      </c>
      <c r="R8" s="7">
        <v>-80.5</v>
      </c>
      <c r="S8" s="20">
        <v>35.423999999999999</v>
      </c>
      <c r="T8" s="7">
        <v>-80.5</v>
      </c>
      <c r="U8" s="20">
        <v>35.423999999999999</v>
      </c>
      <c r="V8" s="7">
        <v>-80.5</v>
      </c>
      <c r="W8" s="20">
        <v>35.423999999999999</v>
      </c>
      <c r="X8" s="7">
        <v>-80.5</v>
      </c>
      <c r="Y8" s="5">
        <v>35.423999999999999</v>
      </c>
    </row>
    <row r="9" spans="1:25">
      <c r="A9" t="s">
        <v>31</v>
      </c>
      <c r="B9" s="7">
        <v>-81</v>
      </c>
      <c r="C9" s="5">
        <v>35.423999999999999</v>
      </c>
      <c r="D9" s="7">
        <v>-81</v>
      </c>
      <c r="E9" s="5">
        <v>35.423999999999999</v>
      </c>
      <c r="F9" s="7">
        <v>-81</v>
      </c>
      <c r="G9" s="5">
        <v>35.423999999999999</v>
      </c>
      <c r="H9" s="7">
        <v>-81</v>
      </c>
      <c r="I9" s="5">
        <v>35.423999999999999</v>
      </c>
      <c r="J9" s="7">
        <v>-81</v>
      </c>
      <c r="K9" s="20">
        <v>35.423999999999999</v>
      </c>
      <c r="L9" s="7">
        <v>-81</v>
      </c>
      <c r="M9" s="20">
        <v>35.423999999999999</v>
      </c>
      <c r="N9" s="7">
        <v>-81</v>
      </c>
      <c r="O9" s="20">
        <v>35.423999999999999</v>
      </c>
      <c r="P9" s="7">
        <v>-81</v>
      </c>
      <c r="Q9" s="20">
        <v>35.423999999999999</v>
      </c>
      <c r="R9" s="7">
        <v>-81</v>
      </c>
      <c r="S9" s="20">
        <v>35.423999999999999</v>
      </c>
      <c r="T9" s="7">
        <v>-81</v>
      </c>
      <c r="U9" s="20">
        <v>35.423999999999999</v>
      </c>
      <c r="V9" s="7">
        <v>-81</v>
      </c>
      <c r="W9" s="20">
        <v>35.423999999999999</v>
      </c>
      <c r="X9" s="7">
        <v>-81</v>
      </c>
      <c r="Y9" s="5">
        <v>35.423999999999999</v>
      </c>
    </row>
    <row r="10" spans="1:25">
      <c r="A10" s="1">
        <v>24.796800000000001</v>
      </c>
      <c r="B10" s="7">
        <v>-82</v>
      </c>
      <c r="C10" s="5">
        <v>35.423999999999999</v>
      </c>
      <c r="D10" s="7">
        <v>-81.5</v>
      </c>
      <c r="E10" s="5">
        <v>35.423999999999999</v>
      </c>
      <c r="F10" s="7">
        <v>-81.5</v>
      </c>
      <c r="G10" s="5">
        <v>35.423999999999999</v>
      </c>
      <c r="H10" s="7">
        <v>-81.5</v>
      </c>
      <c r="I10" s="5">
        <v>35.423999999999999</v>
      </c>
      <c r="J10" s="7">
        <v>-81.5</v>
      </c>
      <c r="K10" s="20">
        <v>35.423999999999999</v>
      </c>
      <c r="L10" s="7">
        <v>-81.5</v>
      </c>
      <c r="M10" s="20">
        <v>35.423999999999999</v>
      </c>
      <c r="N10" s="7">
        <v>-81.5</v>
      </c>
      <c r="O10" s="20">
        <v>35.423999999999999</v>
      </c>
      <c r="P10" s="7">
        <v>-81.5</v>
      </c>
      <c r="Q10" s="20">
        <v>35.423999999999999</v>
      </c>
      <c r="R10" s="7">
        <v>-81.5</v>
      </c>
      <c r="S10" s="20">
        <v>35.423999999999999</v>
      </c>
      <c r="T10" s="7">
        <v>-81.5</v>
      </c>
      <c r="U10" s="20">
        <v>35.423999999999999</v>
      </c>
      <c r="V10" s="7">
        <v>-81.5</v>
      </c>
      <c r="W10" s="20">
        <v>35.423999999999999</v>
      </c>
      <c r="X10" s="7">
        <v>-81.5</v>
      </c>
      <c r="Y10" s="5">
        <v>35.423999999999999</v>
      </c>
    </row>
    <row r="11" spans="1:25">
      <c r="A11" s="1" t="s">
        <v>82</v>
      </c>
      <c r="B11" s="7">
        <v>-82.5</v>
      </c>
      <c r="C11" s="5">
        <v>35.423999999999999</v>
      </c>
      <c r="D11" s="7">
        <v>-82</v>
      </c>
      <c r="E11" s="5">
        <v>35.423999999999999</v>
      </c>
      <c r="F11" s="7">
        <v>-82</v>
      </c>
      <c r="G11" s="5">
        <v>35.423999999999999</v>
      </c>
      <c r="H11" s="7">
        <v>-82</v>
      </c>
      <c r="I11" s="5">
        <v>35.423999999999999</v>
      </c>
      <c r="J11" s="7">
        <v>-82</v>
      </c>
      <c r="K11" s="20">
        <v>35.423999999999999</v>
      </c>
      <c r="L11" s="7">
        <v>-82</v>
      </c>
      <c r="M11" s="20">
        <v>35.423999999999999</v>
      </c>
      <c r="N11" s="7">
        <v>-82</v>
      </c>
      <c r="O11" s="20">
        <v>35.423999999999999</v>
      </c>
      <c r="P11" s="7">
        <v>-82</v>
      </c>
      <c r="Q11" s="20">
        <v>35.423999999999999</v>
      </c>
      <c r="R11" s="7">
        <v>-82</v>
      </c>
      <c r="S11" s="20">
        <v>35.423999999999999</v>
      </c>
      <c r="T11" s="7">
        <v>-82</v>
      </c>
      <c r="U11" s="20">
        <v>35.423999999999999</v>
      </c>
      <c r="V11" s="7">
        <v>-82</v>
      </c>
      <c r="W11" s="20">
        <v>35.423999999999999</v>
      </c>
      <c r="X11" s="7">
        <v>-82</v>
      </c>
      <c r="Y11" s="5">
        <v>35.423999999999999</v>
      </c>
    </row>
    <row r="12" spans="1:25">
      <c r="A12" s="1">
        <v>31.881599999999999</v>
      </c>
      <c r="B12" s="7">
        <v>-83</v>
      </c>
      <c r="C12" s="5">
        <v>35.423999999999999</v>
      </c>
      <c r="D12" s="7">
        <v>-82.5</v>
      </c>
      <c r="E12" s="5">
        <v>35.423999999999999</v>
      </c>
      <c r="F12" s="7">
        <v>-82.5</v>
      </c>
      <c r="G12" s="5">
        <v>35.423999999999999</v>
      </c>
      <c r="H12" s="7">
        <v>-82.5</v>
      </c>
      <c r="I12" s="5">
        <v>35.423999999999999</v>
      </c>
      <c r="J12" s="7">
        <v>-82.5</v>
      </c>
      <c r="K12" s="20">
        <v>35.423999999999999</v>
      </c>
      <c r="L12" s="7">
        <v>-82.5</v>
      </c>
      <c r="M12" s="20">
        <v>35.423999999999999</v>
      </c>
      <c r="N12" s="7">
        <v>-82.5</v>
      </c>
      <c r="O12" s="20">
        <v>35.423999999999999</v>
      </c>
      <c r="P12" s="7">
        <v>-82.5</v>
      </c>
      <c r="Q12" s="20">
        <v>35.423999999999999</v>
      </c>
      <c r="R12" s="7">
        <v>-82.5</v>
      </c>
      <c r="S12" s="20">
        <v>35.423999999999999</v>
      </c>
      <c r="T12" s="7">
        <v>-82.5</v>
      </c>
      <c r="U12" s="20">
        <v>35.423999999999999</v>
      </c>
      <c r="V12" s="7">
        <v>-82.5</v>
      </c>
      <c r="W12" s="20">
        <v>35.423999999999999</v>
      </c>
      <c r="X12" s="7">
        <v>-82.5</v>
      </c>
      <c r="Y12" s="5">
        <v>35.423999999999999</v>
      </c>
    </row>
    <row r="13" spans="1:25">
      <c r="A13" s="1" t="s">
        <v>32</v>
      </c>
      <c r="B13" s="7">
        <v>-83.5</v>
      </c>
      <c r="C13" s="5">
        <v>35.423999999999999</v>
      </c>
      <c r="D13" s="7">
        <v>-83</v>
      </c>
      <c r="E13" s="5">
        <v>35.423999999999999</v>
      </c>
      <c r="F13" s="7">
        <v>-83</v>
      </c>
      <c r="G13" s="5">
        <v>35.423999999999999</v>
      </c>
      <c r="H13" s="7">
        <v>-83</v>
      </c>
      <c r="I13" s="5">
        <v>35.423999999999999</v>
      </c>
      <c r="J13" s="7">
        <v>-83</v>
      </c>
      <c r="K13" s="20">
        <v>35.423999999999999</v>
      </c>
      <c r="L13" s="7">
        <v>-83</v>
      </c>
      <c r="M13" s="20">
        <v>35.423999999999999</v>
      </c>
      <c r="N13" s="7">
        <v>-83</v>
      </c>
      <c r="O13" s="7">
        <v>35.423999999999999</v>
      </c>
      <c r="P13" s="7">
        <v>-83</v>
      </c>
      <c r="Q13" s="20">
        <v>35.423999999999999</v>
      </c>
      <c r="R13" s="7">
        <v>-83</v>
      </c>
      <c r="S13" s="20">
        <v>35.423999999999999</v>
      </c>
      <c r="T13" s="7">
        <v>-83</v>
      </c>
      <c r="U13" s="20">
        <v>35.423999999999999</v>
      </c>
      <c r="V13" s="7">
        <v>-83</v>
      </c>
      <c r="W13" s="20">
        <v>35.423999999999999</v>
      </c>
      <c r="X13" s="7">
        <v>-83</v>
      </c>
      <c r="Y13" s="5">
        <v>35.423999999999999</v>
      </c>
    </row>
    <row r="14" spans="1:25">
      <c r="A14" s="1">
        <v>33.652799999999999</v>
      </c>
      <c r="B14" s="7">
        <v>-84</v>
      </c>
      <c r="C14" s="5">
        <v>35.423999999999999</v>
      </c>
      <c r="D14" s="7">
        <v>-83.5</v>
      </c>
      <c r="E14" s="5">
        <v>35.423999999999999</v>
      </c>
      <c r="F14" s="7">
        <v>-83.5</v>
      </c>
      <c r="G14" s="5">
        <v>35.423999999999999</v>
      </c>
      <c r="H14" s="7">
        <v>-83.5</v>
      </c>
      <c r="I14" s="5">
        <v>35.423999999999999</v>
      </c>
      <c r="J14" s="7">
        <v>-83.5</v>
      </c>
      <c r="K14" s="7">
        <v>35.423999999999999</v>
      </c>
      <c r="L14" s="7">
        <v>-83.5</v>
      </c>
      <c r="M14" s="20">
        <v>35.423999999999999</v>
      </c>
      <c r="N14" s="7">
        <v>-83.5</v>
      </c>
      <c r="O14" s="7">
        <v>35.423999999999999</v>
      </c>
      <c r="P14" s="7">
        <v>-83.5</v>
      </c>
      <c r="Q14" s="20">
        <v>35.423999999999999</v>
      </c>
      <c r="R14" s="7">
        <v>-83.5</v>
      </c>
      <c r="S14" s="20">
        <v>35.417999999999999</v>
      </c>
      <c r="T14" s="7">
        <v>-83.5</v>
      </c>
      <c r="U14" s="20">
        <v>35.423999999999999</v>
      </c>
      <c r="V14" s="7">
        <v>-83.5</v>
      </c>
      <c r="W14" s="20">
        <v>35.423999999999999</v>
      </c>
      <c r="X14" s="7">
        <v>-83.5</v>
      </c>
      <c r="Y14" s="5">
        <v>35.423999999999999</v>
      </c>
    </row>
    <row r="15" spans="1:25">
      <c r="B15" s="7">
        <v>-84.5</v>
      </c>
      <c r="C15" s="5">
        <v>35.423999999999999</v>
      </c>
      <c r="D15" s="7">
        <v>-84</v>
      </c>
      <c r="E15" s="5">
        <v>35.423999999999999</v>
      </c>
      <c r="F15" s="7">
        <v>-84</v>
      </c>
      <c r="G15" s="5">
        <v>35.423999999999999</v>
      </c>
      <c r="H15" s="7">
        <v>-84</v>
      </c>
      <c r="I15" s="5">
        <v>35.423999999999999</v>
      </c>
      <c r="J15" s="7">
        <v>-84</v>
      </c>
      <c r="K15" s="7">
        <v>35.423999999999999</v>
      </c>
      <c r="L15" s="7">
        <v>-84</v>
      </c>
      <c r="M15" s="20">
        <v>35.423999999999999</v>
      </c>
      <c r="N15" s="7">
        <v>-84</v>
      </c>
      <c r="O15" s="7">
        <v>35.423999999999999</v>
      </c>
      <c r="P15" s="7">
        <v>-84</v>
      </c>
      <c r="Q15" s="7">
        <v>35.423999999999999</v>
      </c>
      <c r="R15" s="7">
        <v>-84</v>
      </c>
      <c r="S15" s="20">
        <v>35.411999999999999</v>
      </c>
      <c r="T15" s="7">
        <v>-84</v>
      </c>
      <c r="U15" s="7">
        <v>35.423999999999999</v>
      </c>
      <c r="V15" s="7">
        <v>-84</v>
      </c>
      <c r="W15" s="20">
        <v>35.423999999999999</v>
      </c>
      <c r="X15" s="7">
        <v>-84</v>
      </c>
      <c r="Y15" s="20">
        <v>35.423999999999999</v>
      </c>
    </row>
    <row r="16" spans="1:25">
      <c r="B16" s="7">
        <v>-85</v>
      </c>
      <c r="C16" s="5">
        <v>35.423999999999999</v>
      </c>
      <c r="D16" s="7">
        <v>-84.5</v>
      </c>
      <c r="E16" s="5">
        <v>35.411999999999999</v>
      </c>
      <c r="F16" s="7">
        <v>-84.5</v>
      </c>
      <c r="G16" s="5">
        <v>35.423999999999999</v>
      </c>
      <c r="H16" s="7">
        <v>-84.5</v>
      </c>
      <c r="I16" s="5">
        <v>35.423999999999999</v>
      </c>
      <c r="J16" s="7">
        <v>-84.5</v>
      </c>
      <c r="K16" s="7">
        <v>35.423999999999999</v>
      </c>
      <c r="L16" s="7">
        <v>-84.5</v>
      </c>
      <c r="M16" s="20">
        <v>35.423999999999999</v>
      </c>
      <c r="N16" s="7">
        <v>-84.5</v>
      </c>
      <c r="O16" s="7">
        <v>35.423999999999999</v>
      </c>
      <c r="P16" s="7">
        <v>-84.5</v>
      </c>
      <c r="Q16" s="7">
        <v>35.423999999999999</v>
      </c>
      <c r="R16" s="7">
        <v>-84.5</v>
      </c>
      <c r="S16" s="7">
        <v>35.411999999999999</v>
      </c>
      <c r="T16" s="7">
        <v>-84.5</v>
      </c>
      <c r="U16" s="7">
        <v>35.423999999999999</v>
      </c>
      <c r="V16" s="7">
        <v>-84.5</v>
      </c>
      <c r="W16" s="7">
        <v>35.423999999999999</v>
      </c>
      <c r="X16" s="7">
        <v>-84.5</v>
      </c>
      <c r="Y16" s="7">
        <v>35.423999999999999</v>
      </c>
    </row>
    <row r="17" spans="1:25">
      <c r="B17" s="7">
        <v>-85.5</v>
      </c>
      <c r="C17" s="5">
        <v>35.423999999999999</v>
      </c>
      <c r="D17" s="7">
        <v>-85</v>
      </c>
      <c r="E17" s="5">
        <v>35.411999999999999</v>
      </c>
      <c r="F17" s="7">
        <v>-85</v>
      </c>
      <c r="G17" s="5">
        <v>35.423999999999999</v>
      </c>
      <c r="H17" s="7">
        <v>-85</v>
      </c>
      <c r="I17" s="5">
        <v>35.411999999999999</v>
      </c>
      <c r="J17" s="7">
        <v>-85</v>
      </c>
      <c r="K17" s="7">
        <v>35.423999999999999</v>
      </c>
      <c r="L17" s="7">
        <v>-85</v>
      </c>
      <c r="M17" s="20">
        <v>35.423999999999999</v>
      </c>
      <c r="N17" s="7">
        <v>-85</v>
      </c>
      <c r="O17" s="20">
        <v>35.411999999999999</v>
      </c>
      <c r="P17" s="7">
        <v>-85</v>
      </c>
      <c r="Q17" s="7">
        <v>35.417999999999999</v>
      </c>
      <c r="R17" s="7">
        <v>-85</v>
      </c>
      <c r="S17" s="7">
        <v>35.4</v>
      </c>
      <c r="T17" s="7">
        <v>-85</v>
      </c>
      <c r="U17" s="7">
        <v>35.423999999999999</v>
      </c>
      <c r="V17" s="7">
        <v>-85</v>
      </c>
      <c r="W17" s="7">
        <v>35.423999999999999</v>
      </c>
      <c r="X17" s="7">
        <v>-85</v>
      </c>
      <c r="Y17" s="7">
        <v>35.411999999999999</v>
      </c>
    </row>
    <row r="18" spans="1:25">
      <c r="B18" s="7">
        <v>-86</v>
      </c>
      <c r="C18" s="5">
        <v>35.423999999999999</v>
      </c>
      <c r="D18" s="7">
        <v>-85.5</v>
      </c>
      <c r="E18" s="5">
        <v>35.4</v>
      </c>
      <c r="F18" s="7">
        <v>-85.5</v>
      </c>
      <c r="G18" s="5">
        <v>35.417999999999999</v>
      </c>
      <c r="H18" s="7">
        <v>-85.5</v>
      </c>
      <c r="I18" s="5">
        <v>35.411999999999999</v>
      </c>
      <c r="J18" s="7">
        <v>-85.5</v>
      </c>
      <c r="K18" s="7">
        <v>35.423999999999999</v>
      </c>
      <c r="L18" s="7">
        <v>-85.5</v>
      </c>
      <c r="M18" s="7">
        <v>35.423999999999999</v>
      </c>
      <c r="N18" s="7">
        <v>-85.5</v>
      </c>
      <c r="O18" s="20">
        <v>35.411999999999999</v>
      </c>
      <c r="P18" s="7">
        <v>-85.5</v>
      </c>
      <c r="Q18" s="7">
        <v>35.412999999999997</v>
      </c>
      <c r="R18" s="7">
        <v>-85.5</v>
      </c>
      <c r="S18" s="7">
        <v>35.317999999999998</v>
      </c>
      <c r="T18" s="7">
        <v>-85.5</v>
      </c>
      <c r="U18" s="7">
        <v>35.423999999999999</v>
      </c>
      <c r="V18" s="7">
        <v>-85.5</v>
      </c>
      <c r="W18" s="7">
        <v>35.423999999999999</v>
      </c>
      <c r="X18" s="7">
        <v>-85.5</v>
      </c>
      <c r="Y18" s="7">
        <v>35.4</v>
      </c>
    </row>
    <row r="19" spans="1:25">
      <c r="B19" s="7">
        <v>-86.5</v>
      </c>
      <c r="C19" s="5">
        <v>35.411999999999999</v>
      </c>
      <c r="D19" s="7">
        <v>-86</v>
      </c>
      <c r="E19" s="5">
        <v>35.387999999999998</v>
      </c>
      <c r="F19" s="7">
        <v>-86</v>
      </c>
      <c r="G19" s="5">
        <v>35.411999999999999</v>
      </c>
      <c r="H19" s="7">
        <v>-86</v>
      </c>
      <c r="I19" s="5">
        <v>35.411999999999999</v>
      </c>
      <c r="J19" s="7">
        <v>-86</v>
      </c>
      <c r="K19" s="7">
        <v>35.423999999999999</v>
      </c>
      <c r="L19" s="7">
        <v>-86</v>
      </c>
      <c r="M19" s="7">
        <v>35.423999999999999</v>
      </c>
      <c r="N19" s="7">
        <v>-86</v>
      </c>
      <c r="O19" s="20">
        <v>35.411999999999999</v>
      </c>
      <c r="P19" s="7">
        <v>-86</v>
      </c>
      <c r="Q19" s="7">
        <v>35.411999999999999</v>
      </c>
      <c r="R19" s="7">
        <v>-86</v>
      </c>
      <c r="S19" s="7">
        <v>35.194000000000003</v>
      </c>
      <c r="T19" s="7">
        <v>-86</v>
      </c>
      <c r="U19" s="20">
        <v>35.411999999999999</v>
      </c>
      <c r="V19" s="7">
        <v>-86</v>
      </c>
      <c r="W19" s="7">
        <v>35.423999999999999</v>
      </c>
      <c r="X19" s="7">
        <v>-86</v>
      </c>
      <c r="Y19" s="7">
        <v>35.4</v>
      </c>
    </row>
    <row r="20" spans="1:25">
      <c r="B20" s="7">
        <v>-87</v>
      </c>
      <c r="C20" s="5">
        <v>35.265000000000001</v>
      </c>
      <c r="D20" s="7">
        <v>-86.5</v>
      </c>
      <c r="E20" s="5">
        <v>35.253999999999998</v>
      </c>
      <c r="F20" s="7">
        <v>-86.5</v>
      </c>
      <c r="G20" s="5">
        <v>35.4</v>
      </c>
      <c r="H20" s="7">
        <v>-86.5</v>
      </c>
      <c r="I20" s="5">
        <v>35.411999999999999</v>
      </c>
      <c r="J20" s="7">
        <v>-86.5</v>
      </c>
      <c r="K20" s="20">
        <v>35.417999999999999</v>
      </c>
      <c r="L20" s="7">
        <v>-86.5</v>
      </c>
      <c r="M20" s="7">
        <v>35.423999999999999</v>
      </c>
      <c r="N20" s="7">
        <v>-86.5</v>
      </c>
      <c r="O20" s="7">
        <v>35.411999999999999</v>
      </c>
      <c r="P20" s="7">
        <v>-86.5</v>
      </c>
      <c r="Q20" s="7">
        <v>35.393999999999998</v>
      </c>
      <c r="R20" s="7">
        <v>-86.5</v>
      </c>
      <c r="S20" s="7">
        <v>35.112000000000002</v>
      </c>
      <c r="T20" s="7">
        <v>-86.5</v>
      </c>
      <c r="U20" s="7">
        <v>35.411999999999999</v>
      </c>
      <c r="V20" s="7">
        <v>-86.5</v>
      </c>
      <c r="W20" s="7">
        <v>35.405999999999999</v>
      </c>
      <c r="X20" s="7">
        <v>-86.5</v>
      </c>
      <c r="Y20" s="7">
        <v>35.377000000000002</v>
      </c>
    </row>
    <row r="21" spans="1:25">
      <c r="B21" s="7">
        <v>-87.5</v>
      </c>
      <c r="C21" s="5">
        <v>35.082999999999998</v>
      </c>
      <c r="D21" s="7">
        <v>-87</v>
      </c>
      <c r="E21" s="5">
        <v>35.017000000000003</v>
      </c>
      <c r="F21" s="7">
        <v>-87</v>
      </c>
      <c r="G21" s="5">
        <v>35.359000000000002</v>
      </c>
      <c r="H21" s="7">
        <v>-87</v>
      </c>
      <c r="I21" s="5">
        <v>35.401000000000003</v>
      </c>
      <c r="J21" s="7">
        <v>-87</v>
      </c>
      <c r="K21" s="20">
        <v>35.411999999999999</v>
      </c>
      <c r="L21" s="7">
        <v>-87</v>
      </c>
      <c r="M21" s="7">
        <v>35.423999999999999</v>
      </c>
      <c r="N21" s="7">
        <v>-87</v>
      </c>
      <c r="O21" s="20">
        <v>35.401000000000003</v>
      </c>
      <c r="P21" s="7">
        <v>-87</v>
      </c>
      <c r="Q21" s="7">
        <v>35.158000000000001</v>
      </c>
      <c r="R21" s="7">
        <v>-87</v>
      </c>
      <c r="S21" s="7">
        <v>34.939</v>
      </c>
      <c r="T21" s="7">
        <v>-87</v>
      </c>
      <c r="U21" s="7">
        <v>35.387999999999998</v>
      </c>
      <c r="V21" s="7">
        <v>-87</v>
      </c>
      <c r="W21" s="7">
        <v>35.377000000000002</v>
      </c>
      <c r="X21" s="7">
        <v>-87</v>
      </c>
      <c r="Y21" s="7">
        <v>35.347999999999999</v>
      </c>
    </row>
    <row r="22" spans="1:25">
      <c r="B22" s="7">
        <v>-88</v>
      </c>
      <c r="C22" s="5">
        <v>34.61</v>
      </c>
      <c r="D22" s="7">
        <v>-87.5</v>
      </c>
      <c r="E22" s="5">
        <v>34.75</v>
      </c>
      <c r="F22" s="7">
        <v>-87.5</v>
      </c>
      <c r="G22" s="5">
        <v>35.152999999999999</v>
      </c>
      <c r="H22" s="7">
        <v>-87.5</v>
      </c>
      <c r="I22" s="5">
        <v>35.4</v>
      </c>
      <c r="J22" s="7">
        <v>-87.5</v>
      </c>
      <c r="K22" s="20">
        <v>35.411999999999999</v>
      </c>
      <c r="L22" s="7">
        <v>-87.5</v>
      </c>
      <c r="M22" s="7">
        <v>35.423999999999999</v>
      </c>
      <c r="N22" s="7">
        <v>-87.5</v>
      </c>
      <c r="O22" s="7">
        <v>35.36</v>
      </c>
      <c r="P22" s="7">
        <v>-87.5</v>
      </c>
      <c r="Q22" s="7">
        <v>34.726999999999997</v>
      </c>
      <c r="R22" s="7">
        <v>-87.5</v>
      </c>
      <c r="S22" s="7">
        <v>34.473999999999997</v>
      </c>
      <c r="T22" s="7">
        <v>-87.5</v>
      </c>
      <c r="U22" s="7">
        <v>35.301000000000002</v>
      </c>
      <c r="V22" s="7">
        <v>-87.5</v>
      </c>
      <c r="W22" s="7">
        <v>35.305999999999997</v>
      </c>
      <c r="X22" s="7">
        <v>-87.5</v>
      </c>
      <c r="Y22" s="7">
        <v>35.305999999999997</v>
      </c>
    </row>
    <row r="23" spans="1:25">
      <c r="B23" s="7">
        <v>-88.5</v>
      </c>
      <c r="C23" s="5">
        <v>34.597999999999999</v>
      </c>
      <c r="D23" s="7">
        <v>-88</v>
      </c>
      <c r="E23" s="5">
        <v>34.027000000000001</v>
      </c>
      <c r="F23" s="7">
        <v>-88</v>
      </c>
      <c r="G23" s="5">
        <v>34.899000000000001</v>
      </c>
      <c r="H23" s="7">
        <v>-88</v>
      </c>
      <c r="I23" s="5">
        <v>35.389000000000003</v>
      </c>
      <c r="J23" s="7">
        <v>-88</v>
      </c>
      <c r="K23" s="20">
        <v>35.411999999999999</v>
      </c>
      <c r="L23" s="7">
        <v>-88</v>
      </c>
      <c r="M23" s="7">
        <v>35.423999999999999</v>
      </c>
      <c r="N23" s="7">
        <v>-88</v>
      </c>
      <c r="O23" s="7">
        <v>35.305999999999997</v>
      </c>
      <c r="P23" s="7">
        <v>-88</v>
      </c>
      <c r="Q23" s="7">
        <v>34.101999999999997</v>
      </c>
      <c r="R23" s="7">
        <v>-88</v>
      </c>
      <c r="S23" s="7">
        <v>33.435000000000002</v>
      </c>
      <c r="T23" s="7">
        <v>-88</v>
      </c>
      <c r="U23" s="7">
        <v>35.103999999999999</v>
      </c>
      <c r="V23" s="7">
        <v>-88</v>
      </c>
      <c r="W23" s="7">
        <v>35.127000000000002</v>
      </c>
      <c r="X23" s="7">
        <v>-88</v>
      </c>
      <c r="Y23" s="7">
        <v>35.253</v>
      </c>
    </row>
    <row r="24" spans="1:25">
      <c r="A24" s="1"/>
      <c r="B24" s="7">
        <v>-81.5</v>
      </c>
      <c r="C24" s="5">
        <v>35.423999999999999</v>
      </c>
      <c r="D24" s="7">
        <v>-88.5</v>
      </c>
      <c r="E24" s="5">
        <v>35.423999999999999</v>
      </c>
      <c r="F24" s="7">
        <v>-88.5</v>
      </c>
      <c r="G24" s="5">
        <v>35.423999999999999</v>
      </c>
      <c r="H24" s="7">
        <v>-88.5</v>
      </c>
      <c r="I24" s="5">
        <v>35.423999999999999</v>
      </c>
      <c r="J24" s="7">
        <v>-88.5</v>
      </c>
      <c r="K24" s="20">
        <v>35.423999999999999</v>
      </c>
      <c r="L24" s="7">
        <v>-88.5</v>
      </c>
      <c r="M24" s="20">
        <v>35.411999999999999</v>
      </c>
      <c r="N24" s="7">
        <v>-88.5</v>
      </c>
      <c r="O24" s="20">
        <v>35.216999999999999</v>
      </c>
      <c r="P24" s="7">
        <v>-88.5</v>
      </c>
      <c r="Q24" s="20">
        <v>33.04</v>
      </c>
      <c r="R24" s="7">
        <v>-88.5</v>
      </c>
      <c r="S24" s="20">
        <v>31.878</v>
      </c>
      <c r="T24" s="7">
        <v>-88.5</v>
      </c>
      <c r="U24" s="20">
        <v>34.570999999999998</v>
      </c>
      <c r="V24" s="7">
        <v>-88.5</v>
      </c>
      <c r="W24" s="20">
        <v>34.787999999999997</v>
      </c>
      <c r="X24" s="7">
        <v>-88.5</v>
      </c>
      <c r="Y24" s="5">
        <v>34.975000000000001</v>
      </c>
    </row>
    <row r="25" spans="1:25">
      <c r="B25" s="7">
        <v>-89</v>
      </c>
      <c r="C25" s="7">
        <v>33.819000000000003</v>
      </c>
      <c r="D25" s="7">
        <v>-89</v>
      </c>
      <c r="E25" s="7">
        <v>32.994999999999997</v>
      </c>
      <c r="F25" s="7">
        <v>-89</v>
      </c>
      <c r="G25" s="7">
        <v>34.526000000000003</v>
      </c>
      <c r="H25" s="7">
        <v>-89</v>
      </c>
      <c r="I25" s="7">
        <v>35.347000000000001</v>
      </c>
      <c r="J25" s="7">
        <v>-89</v>
      </c>
      <c r="K25" s="20">
        <v>35.387999999999998</v>
      </c>
      <c r="L25" s="7">
        <v>-89</v>
      </c>
      <c r="M25" s="7">
        <v>35.411999999999999</v>
      </c>
      <c r="N25" s="7">
        <v>-89</v>
      </c>
      <c r="O25" s="7">
        <v>34.951000000000001</v>
      </c>
      <c r="P25" s="7">
        <v>-89</v>
      </c>
      <c r="Q25" s="7">
        <v>31.04</v>
      </c>
      <c r="R25" s="7">
        <v>-89</v>
      </c>
      <c r="S25" s="7">
        <v>30.206</v>
      </c>
      <c r="T25" s="7">
        <v>-89</v>
      </c>
      <c r="U25" s="7">
        <v>33.783000000000001</v>
      </c>
      <c r="V25" s="7">
        <v>-89</v>
      </c>
      <c r="W25" s="7">
        <v>34.26</v>
      </c>
      <c r="X25" s="7">
        <v>-89</v>
      </c>
      <c r="Y25" s="7">
        <v>34.384999999999998</v>
      </c>
    </row>
    <row r="26" spans="1:25">
      <c r="B26" s="7">
        <v>-89.5</v>
      </c>
      <c r="C26" s="7">
        <v>32.404000000000003</v>
      </c>
      <c r="D26" s="7">
        <v>-89.5</v>
      </c>
      <c r="E26" s="7">
        <v>31.812999999999999</v>
      </c>
      <c r="F26" s="7">
        <v>-89.5</v>
      </c>
      <c r="G26" s="7">
        <v>33.655999999999999</v>
      </c>
      <c r="H26" s="7">
        <v>-89.5</v>
      </c>
      <c r="I26" s="7">
        <v>35.33</v>
      </c>
      <c r="J26" s="7">
        <v>-89.5</v>
      </c>
      <c r="K26" s="7">
        <v>35.365000000000002</v>
      </c>
      <c r="L26" s="7">
        <v>-89.5</v>
      </c>
      <c r="M26" s="7">
        <v>35.305</v>
      </c>
      <c r="N26" s="7">
        <v>-89.5</v>
      </c>
      <c r="O26" s="7">
        <v>34.320999999999998</v>
      </c>
      <c r="P26" s="7">
        <v>-89.5</v>
      </c>
      <c r="Q26" s="7">
        <v>28.190999999999999</v>
      </c>
      <c r="R26" s="7">
        <v>-89.5</v>
      </c>
      <c r="S26" s="7">
        <v>27.388000000000002</v>
      </c>
      <c r="T26" s="7">
        <v>-89.5</v>
      </c>
      <c r="U26" s="7">
        <v>32.633000000000003</v>
      </c>
      <c r="V26" s="7">
        <v>-89.5</v>
      </c>
      <c r="W26" s="7">
        <v>33.100999999999999</v>
      </c>
      <c r="X26" s="7">
        <v>-89.5</v>
      </c>
      <c r="Y26" s="7">
        <v>33.344999999999999</v>
      </c>
    </row>
    <row r="27" spans="1:25">
      <c r="B27" s="7">
        <v>-90</v>
      </c>
      <c r="C27" s="7">
        <v>30.728000000000002</v>
      </c>
      <c r="D27" s="7">
        <v>-90</v>
      </c>
      <c r="E27" s="7">
        <v>29.715</v>
      </c>
      <c r="F27" s="7">
        <v>-90</v>
      </c>
      <c r="G27" s="7">
        <v>32.476999999999997</v>
      </c>
      <c r="H27" s="7">
        <v>-90</v>
      </c>
      <c r="I27" s="7">
        <v>35.198999999999998</v>
      </c>
      <c r="J27" s="7">
        <v>-90</v>
      </c>
      <c r="K27" s="7">
        <v>35.247</v>
      </c>
      <c r="L27" s="7">
        <v>-90</v>
      </c>
      <c r="M27" s="7">
        <v>35.222999999999999</v>
      </c>
      <c r="N27" s="7">
        <v>-90</v>
      </c>
      <c r="O27" s="7">
        <v>33.387</v>
      </c>
      <c r="P27" s="7">
        <v>-90</v>
      </c>
      <c r="Q27" s="7">
        <v>24.959</v>
      </c>
      <c r="R27" s="7">
        <v>-90</v>
      </c>
      <c r="S27" s="7">
        <v>24.439</v>
      </c>
      <c r="T27" s="7">
        <v>-90</v>
      </c>
      <c r="U27" s="7">
        <v>30.77</v>
      </c>
      <c r="V27" s="7">
        <v>-90</v>
      </c>
      <c r="W27" s="7">
        <v>31.776</v>
      </c>
      <c r="X27" s="7">
        <v>-90</v>
      </c>
      <c r="Y27" s="7">
        <v>31.399000000000001</v>
      </c>
    </row>
    <row r="28" spans="1:25">
      <c r="B28" s="7">
        <v>-90.5</v>
      </c>
      <c r="C28" s="7">
        <v>27.896999999999998</v>
      </c>
      <c r="D28" s="7">
        <v>-90.5</v>
      </c>
      <c r="E28" s="7">
        <v>26.981999999999999</v>
      </c>
      <c r="F28" s="7">
        <v>-90.5</v>
      </c>
      <c r="G28" s="7">
        <v>30.489000000000001</v>
      </c>
      <c r="H28" s="7">
        <v>-90.5</v>
      </c>
      <c r="I28" s="7">
        <v>34.93</v>
      </c>
      <c r="J28" s="7">
        <v>-90.5</v>
      </c>
      <c r="K28" s="7">
        <v>35.088000000000001</v>
      </c>
      <c r="L28" s="7">
        <v>-90.5</v>
      </c>
      <c r="M28" s="7">
        <v>34.832999999999998</v>
      </c>
      <c r="N28" s="7">
        <v>-90.5</v>
      </c>
      <c r="O28" s="7">
        <v>32.057000000000002</v>
      </c>
      <c r="P28" s="7">
        <v>-90.5</v>
      </c>
      <c r="Q28" s="7">
        <v>21.274999999999999</v>
      </c>
      <c r="R28" s="7"/>
      <c r="S28" s="7"/>
      <c r="T28" s="7">
        <v>-90.5</v>
      </c>
      <c r="U28" s="7">
        <v>27.936</v>
      </c>
      <c r="V28" s="7">
        <v>-90.5</v>
      </c>
      <c r="W28" s="7">
        <v>29.707000000000001</v>
      </c>
      <c r="X28" s="7">
        <v>-90.5</v>
      </c>
      <c r="Y28" s="7">
        <v>29.655999999999999</v>
      </c>
    </row>
    <row r="29" spans="1:25">
      <c r="B29" s="7">
        <v>-91</v>
      </c>
      <c r="C29" s="7">
        <v>24.032</v>
      </c>
      <c r="D29" s="7">
        <v>-91</v>
      </c>
      <c r="E29" s="7">
        <v>23.042999999999999</v>
      </c>
      <c r="F29" s="7">
        <v>-91</v>
      </c>
      <c r="G29" s="7">
        <v>28.094000000000001</v>
      </c>
      <c r="H29" s="7">
        <v>-91</v>
      </c>
      <c r="I29" s="7">
        <v>34.314999999999998</v>
      </c>
      <c r="J29" s="7">
        <v>-91</v>
      </c>
      <c r="K29" s="7">
        <v>34.85</v>
      </c>
      <c r="L29" s="7">
        <v>-91</v>
      </c>
      <c r="M29" s="7">
        <v>33.75</v>
      </c>
      <c r="N29" s="7">
        <v>-91</v>
      </c>
      <c r="O29" s="7">
        <v>29.701000000000001</v>
      </c>
      <c r="P29" s="7"/>
      <c r="Q29" s="7"/>
      <c r="R29" s="7"/>
      <c r="S29" s="7"/>
      <c r="T29" s="7">
        <v>-91</v>
      </c>
      <c r="U29" s="7">
        <v>24.338000000000001</v>
      </c>
      <c r="V29" s="7">
        <v>-91</v>
      </c>
      <c r="W29" s="7">
        <v>27.154</v>
      </c>
      <c r="X29" s="7">
        <v>-91</v>
      </c>
      <c r="Y29" s="7">
        <v>26.521000000000001</v>
      </c>
    </row>
    <row r="30" spans="1:25">
      <c r="B30" s="7"/>
      <c r="C30" s="7"/>
      <c r="D30" s="7"/>
      <c r="E30" s="7"/>
      <c r="F30" s="7">
        <v>-91.5</v>
      </c>
      <c r="G30" s="7">
        <v>24.792999999999999</v>
      </c>
      <c r="H30" s="7">
        <v>-91.5</v>
      </c>
      <c r="I30" s="7">
        <v>32.905000000000001</v>
      </c>
      <c r="J30" s="7">
        <v>-91.5</v>
      </c>
      <c r="K30" s="7">
        <v>34.231999999999999</v>
      </c>
      <c r="L30" s="7">
        <v>-91.5</v>
      </c>
      <c r="M30" s="7">
        <v>32.57</v>
      </c>
      <c r="N30" s="7">
        <v>-91.5</v>
      </c>
      <c r="O30" s="7">
        <v>26.042000000000002</v>
      </c>
      <c r="P30" s="7"/>
      <c r="Q30" s="7"/>
      <c r="R30" s="7"/>
      <c r="S30" s="7"/>
      <c r="T30" s="7"/>
      <c r="U30" s="7"/>
      <c r="V30" s="7">
        <v>-91.5</v>
      </c>
      <c r="W30" s="7">
        <v>24.024000000000001</v>
      </c>
      <c r="X30" s="7">
        <v>-91.5</v>
      </c>
      <c r="Y30" s="7">
        <v>22.59</v>
      </c>
    </row>
    <row r="31" spans="1:25">
      <c r="B31" s="7"/>
      <c r="C31" s="7"/>
      <c r="D31" s="7"/>
      <c r="E31" s="7"/>
      <c r="F31" s="7"/>
      <c r="G31" s="7"/>
      <c r="H31" s="7">
        <v>-92</v>
      </c>
      <c r="I31" s="7">
        <v>30.917000000000002</v>
      </c>
      <c r="J31" s="7">
        <v>-92</v>
      </c>
      <c r="K31" s="7">
        <v>33.191000000000003</v>
      </c>
      <c r="L31" s="7">
        <v>-92</v>
      </c>
      <c r="M31" s="7">
        <v>31.337</v>
      </c>
      <c r="N31" s="7">
        <v>-92</v>
      </c>
      <c r="O31" s="7">
        <v>22.238</v>
      </c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B32" s="7"/>
      <c r="C32" s="7"/>
      <c r="D32" s="7"/>
      <c r="E32" s="7"/>
      <c r="F32" s="7"/>
      <c r="G32" s="7"/>
      <c r="H32" s="7">
        <v>-92.5</v>
      </c>
      <c r="I32" s="7">
        <v>28.106999999999999</v>
      </c>
      <c r="J32" s="7">
        <v>-92.5</v>
      </c>
      <c r="K32" s="7">
        <v>31.832000000000001</v>
      </c>
      <c r="L32" s="7">
        <v>-92.5</v>
      </c>
      <c r="M32" s="7">
        <v>29.26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7"/>
      <c r="G33" s="7"/>
      <c r="H33" s="7">
        <v>-93</v>
      </c>
      <c r="I33" s="7">
        <v>24.370999999999999</v>
      </c>
      <c r="J33" s="7">
        <v>-93</v>
      </c>
      <c r="K33" s="7">
        <v>29.567</v>
      </c>
      <c r="L33" s="7">
        <v>-93</v>
      </c>
      <c r="M33" s="7">
        <v>26.728000000000002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>
        <v>-93.5</v>
      </c>
      <c r="I34" s="7">
        <v>21.545999999999999</v>
      </c>
      <c r="J34" s="7">
        <v>-93.5</v>
      </c>
      <c r="K34" s="7">
        <v>26.088999999999999</v>
      </c>
      <c r="L34" s="7">
        <v>-93.5</v>
      </c>
      <c r="M34" s="7">
        <v>23.024999999999999</v>
      </c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>
        <v>-94</v>
      </c>
      <c r="K35" s="7">
        <v>22.391999999999999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-90.901060802069864</v>
      </c>
      <c r="C80" s="49"/>
      <c r="D80" s="49">
        <f t="shared" ref="D80" ca="1" si="0">IF(ISNA(MATCH($A$10,E7:E78,$E$1)),"N/A",FORECAST($A$10,OFFSET(D7:D78,MATCH($A$10,E7:E78,$E$1)-1,0,2),OFFSET(E7:E78,MATCH($A$10,E7:E78,$E$1)-1,0,2)))</f>
        <v>-90.777380045696873</v>
      </c>
      <c r="E80" s="49"/>
      <c r="F80" s="49">
        <f t="shared" ref="F80" ca="1" si="1">IF(ISNA(MATCH($A$10,G7:G78,$E$1)),"N/A",FORECAST($A$10,OFFSET(F7:F78,MATCH($A$10,G7:G78,$E$1)-1,0,2),OFFSET(G7:G78,MATCH($A$10,G7:G78,$E$1)-1,0,2)))</f>
        <v>-91.499424416843368</v>
      </c>
      <c r="G80" s="49"/>
      <c r="H80" s="49">
        <f t="shared" ref="H80" ca="1" si="2">IF(ISNA(MATCH($A$10,I7:I78,$E$1)),"N/A",FORECAST($A$10,OFFSET(H7:H78,MATCH($A$10,I7:I78,$E$1)-1,0,2),OFFSET(I7:I78,MATCH($A$10,I7:I78,$E$1)-1,0,2)))</f>
        <v>-92.943013918629561</v>
      </c>
      <c r="I80" s="49"/>
      <c r="J80" s="49">
        <f t="shared" ref="J80" ca="1" si="3">IF(ISNA(MATCH($A$10,K7:K78,$E$1)),"N/A",FORECAST($A$10,OFFSET(J7:J78,MATCH($A$10,K7:K78,$E$1)-1,0,2),OFFSET(K7:K78,MATCH($A$10,K7:K78,$E$1)-1,0,2)))</f>
        <v>-93.674763321612119</v>
      </c>
      <c r="K80" s="49"/>
      <c r="L80" s="49">
        <f t="shared" ref="L80" ca="1" si="4">IF(ISNA(MATCH($A$10,M7:M78,$E$1)),"N/A",FORECAST($A$10,OFFSET(L7:L78,MATCH($A$10,M7:M78,$E$1)-1,0,2),OFFSET(M7:M78,MATCH($A$10,M7:M78,$E$1)-1,0,2)))</f>
        <v>-93.260761544693494</v>
      </c>
      <c r="M80" s="49"/>
      <c r="N80" s="49">
        <f t="shared" ref="N80" ca="1" si="5">IF(ISNA(MATCH($A$10,O7:O78,$E$1)),"N/A",FORECAST($A$10,OFFSET(N7:N78,MATCH($A$10,O7:O78,$E$1)-1,0,2),OFFSET(O7:O78,MATCH($A$10,O7:O78,$E$1)-1,0,2)))</f>
        <v>-91.663669821240802</v>
      </c>
      <c r="O80" s="49"/>
      <c r="P80" s="49">
        <f t="shared" ref="P80" ca="1" si="6">IF(ISNA(MATCH($A$10,Q7:Q78,$E$1)),"N/A",FORECAST($A$10,OFFSET(P7:P78,MATCH($A$10,Q7:Q78,$E$1)-1,0,2),OFFSET(Q7:Q78,MATCH($A$10,Q7:Q78,$E$1)-1,0,2)))</f>
        <v>-90.02201411509229</v>
      </c>
      <c r="Q80" s="49"/>
      <c r="R80" s="49">
        <f t="shared" ref="R80" ca="1" si="7">IF(ISNA(MATCH($A$10,S7:S78,$E$1)),"N/A",FORECAST($A$10,OFFSET(R7:R78,MATCH($A$10,S7:S78,$E$1)-1,0,2),OFFSET(S7:S78,MATCH($A$10,S7:S78,$E$1)-1,0,2)))</f>
        <v>-89.939335367921331</v>
      </c>
      <c r="S80" s="49"/>
      <c r="T80" s="49">
        <f t="shared" ref="T80" ca="1" si="8">IF(ISNA(MATCH($A$10,U7:U78,$E$1)),"N/A",FORECAST($A$10,OFFSET(T7:T78,MATCH($A$10,U7:U78,$E$1)-1,0,2),OFFSET(U7:U78,MATCH($A$10,U7:U78,$E$1)-1,0,2)))</f>
        <v>-90.936242356864923</v>
      </c>
      <c r="U80" s="49"/>
      <c r="V80" s="49">
        <f t="shared" ref="V80" ca="1" si="9">IF(ISNA(MATCH($A$10,W7:W78,$E$1)),"N/A",FORECAST($A$10,OFFSET(V7:V78,MATCH($A$10,W7:W78,$E$1)-1,0,2),OFFSET(W7:W78,MATCH($A$10,W7:W78,$E$1)-1,0,2)))</f>
        <v>-91.376549520766773</v>
      </c>
      <c r="W80" s="49"/>
      <c r="X80" s="49">
        <f ca="1">IF(ISNA(MATCH($A$10,Y7:Y78,$E$1)),"N/A",FORECAST($A$10,OFFSET(X7:X78,MATCH($A$10,Y7:Y78,$E$1)-1,0,2),OFFSET(Y7:Y78,MATCH($A$10,Y7:Y78,$E$1)-1,0,2)))</f>
        <v>-91.219308064105832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-90.901060802069864</v>
      </c>
      <c r="C81" s="49"/>
      <c r="D81" s="49">
        <f ca="1">IF(D80="N/A",'General Info'!$B$30,'Ori3-Raw Data'!D80)</f>
        <v>-90.777380045696873</v>
      </c>
      <c r="E81" s="49"/>
      <c r="F81" s="49">
        <f ca="1">IF(F80="N/A",'General Info'!$B$30,'Ori3-Raw Data'!F80)</f>
        <v>-91.499424416843368</v>
      </c>
      <c r="G81" s="49"/>
      <c r="H81" s="49">
        <f ca="1">IF(H80="N/A",'General Info'!$B$30,'Ori3-Raw Data'!H80)</f>
        <v>-92.943013918629561</v>
      </c>
      <c r="I81" s="49"/>
      <c r="J81" s="49">
        <f ca="1">IF(J80="N/A",'General Info'!$B$30,'Ori3-Raw Data'!J80)</f>
        <v>-93.674763321612119</v>
      </c>
      <c r="K81" s="49"/>
      <c r="L81" s="49">
        <f ca="1">IF(L80="N/A",'General Info'!$B$30,'Ori3-Raw Data'!L80)</f>
        <v>-93.260761544693494</v>
      </c>
      <c r="M81" s="49"/>
      <c r="N81" s="49">
        <f ca="1">IF(N80="N/A",'General Info'!$B$30,'Ori3-Raw Data'!N80)</f>
        <v>-91.663669821240802</v>
      </c>
      <c r="O81" s="49"/>
      <c r="P81" s="49">
        <f ca="1">IF(P80="N/A",'General Info'!$B$30,'Ori3-Raw Data'!P80)</f>
        <v>-90.02201411509229</v>
      </c>
      <c r="Q81" s="49"/>
      <c r="R81" s="49">
        <f ca="1">IF(R80="N/A",'General Info'!$B$30,'Ori3-Raw Data'!R80)</f>
        <v>-89.939335367921331</v>
      </c>
      <c r="S81" s="49"/>
      <c r="T81" s="49">
        <f ca="1">IF(T80="N/A",'General Info'!$B$30,'Ori3-Raw Data'!T80)</f>
        <v>-90.936242356864923</v>
      </c>
      <c r="U81" s="49"/>
      <c r="V81" s="49">
        <f ca="1">IF(V80="N/A",'General Info'!$B$30,'Ori3-Raw Data'!V80)</f>
        <v>-91.376549520766773</v>
      </c>
      <c r="W81" s="49"/>
      <c r="X81" s="49">
        <f ca="1">IF(X80="N/A",'General Info'!$B$30,'Ori3-Raw Data'!X80)</f>
        <v>-91.219308064105832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-89.655847255369935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-89.470981387478858</v>
      </c>
      <c r="E82" s="49"/>
      <c r="F82" s="49">
        <f t="shared" ref="F82" ca="1" si="11">IF(ISNA(MATCH($A$12,G8:G79,$E$1)),"N/A",FORECAST($A$12,OFFSET(F8:F79,MATCH($A$12,G8:G79,$E$1)-1,0,2),OFFSET(G8:G79,MATCH($A$12,G8:G79,$E$1)-1,0,2)))</f>
        <v>-90.149748490945669</v>
      </c>
      <c r="G82" s="49"/>
      <c r="H82" s="49">
        <f t="shared" ref="H82" ca="1" si="12">IF(ISNA(MATCH($A$12,I8:I79,$E$1)),"N/A",FORECAST($A$12,OFFSET(H8:H79,MATCH($A$12,I8:I79,$E$1)-1,0,2),OFFSET(I8:I79,MATCH($A$12,I8:I79,$E$1)-1,0,2)))</f>
        <v>-91.75739436619719</v>
      </c>
      <c r="I82" s="49"/>
      <c r="J82" s="49">
        <f t="shared" ref="J82" ca="1" si="13">IF(ISNA(MATCH($A$12,K8:K79,$E$1)),"N/A",FORECAST($A$12,OFFSET(J8:J79,MATCH($A$12,K8:K79,$E$1)-1,0,2),OFFSET(K8:K79,MATCH($A$12,K8:K79,$E$1)-1,0,2)))</f>
        <v>-92.481751287711546</v>
      </c>
      <c r="K82" s="49"/>
      <c r="L82" s="49">
        <f t="shared" ref="L82" ca="1" si="14">IF(ISNA(MATCH($A$12,M8:M79,$E$1)),"N/A",FORECAST($A$12,OFFSET(L8:L79,MATCH($A$12,M8:M79,$E$1)-1,0,2),OFFSET(M8:M79,MATCH($A$12,M8:M79,$E$1)-1,0,2)))</f>
        <v>-91.77915652879156</v>
      </c>
      <c r="M82" s="49"/>
      <c r="N82" s="49">
        <f t="shared" ref="N82" ca="1" si="15">IF(ISNA(MATCH($A$12,O8:O79,$E$1)),"N/A",FORECAST($A$12,OFFSET(N8:N79,MATCH($A$12,O8:O79,$E$1)-1,0,2),OFFSET(O8:O79,MATCH($A$12,O8:O79,$E$1)-1,0,2)))</f>
        <v>-90.537224108658734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-88.789600000000007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-88.498843930635843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-89.701663982823405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-89.960150943396229</v>
      </c>
      <c r="W82" s="49"/>
      <c r="X82" s="49">
        <f ca="1">IF(ISNA(MATCH($A$12,Y8:Y79,$E$1)),"N/A",FORECAST($A$12,OFFSET(X8:X79,MATCH($A$12,Y8:Y79,$E$1)-1,0,2),OFFSET(Y8:Y79,MATCH($A$12,Y8:Y79,$E$1)-1,0,2)))</f>
        <v>-89.876002055498446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-89.655847255369935</v>
      </c>
      <c r="C83" s="49"/>
      <c r="D83" s="49">
        <f ca="1">IF(D82="N/A",'General Info'!$B$30,'Ori3-Raw Data'!D82)</f>
        <v>-89.470981387478858</v>
      </c>
      <c r="E83" s="49"/>
      <c r="F83" s="49">
        <f ca="1">IF(F82="N/A",'General Info'!$B$30,'Ori3-Raw Data'!F82)</f>
        <v>-90.149748490945669</v>
      </c>
      <c r="G83" s="49"/>
      <c r="H83" s="49">
        <f ca="1">IF(H82="N/A",'General Info'!$B$30,'Ori3-Raw Data'!H82)</f>
        <v>-91.75739436619719</v>
      </c>
      <c r="I83" s="49"/>
      <c r="J83" s="49">
        <f ca="1">IF(J82="N/A",'General Info'!$B$30,'Ori3-Raw Data'!J82)</f>
        <v>-92.481751287711546</v>
      </c>
      <c r="K83" s="49"/>
      <c r="L83" s="49">
        <f ca="1">IF(L82="N/A",'General Info'!$B$30,'Ori3-Raw Data'!L82)</f>
        <v>-91.77915652879156</v>
      </c>
      <c r="M83" s="49"/>
      <c r="N83" s="49">
        <f ca="1">IF(N82="N/A",'General Info'!$B$30,'Ori3-Raw Data'!N82)</f>
        <v>-90.537224108658734</v>
      </c>
      <c r="O83" s="49"/>
      <c r="P83" s="49">
        <f ca="1">IF(P82="N/A",'General Info'!$B$30,'Ori3-Raw Data'!P82)</f>
        <v>-88.789600000000007</v>
      </c>
      <c r="Q83" s="49"/>
      <c r="R83" s="49">
        <f ca="1">IF(R82="N/A",'General Info'!$B$30,'Ori3-Raw Data'!R82)</f>
        <v>-88.498843930635843</v>
      </c>
      <c r="S83" s="49"/>
      <c r="T83" s="49">
        <f ca="1">IF(T82="N/A",'General Info'!$B$30,'Ori3-Raw Data'!T82)</f>
        <v>-89.701663982823405</v>
      </c>
      <c r="U83" s="49"/>
      <c r="V83" s="49">
        <f ca="1">IF(V82="N/A",'General Info'!$B$30,'Ori3-Raw Data'!V82)</f>
        <v>-89.960150943396229</v>
      </c>
      <c r="W83" s="49"/>
      <c r="X83" s="49">
        <f ca="1">IF(X82="N/A",'General Info'!$B$30,'Ori3-Raw Data'!X82)</f>
        <v>-89.876002055498446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-91.676428471331377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-90.385096477496973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30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K22" sqref="K2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Info'!$B$30,'Ori4-Raw Data'!B80)</f>
        <v>-80</v>
      </c>
      <c r="C81" s="49"/>
      <c r="D81" s="49">
        <f ca="1">IF(D80="N/A",'General Info'!$B$30,'Ori4-Raw Data'!D80)</f>
        <v>-80</v>
      </c>
      <c r="E81" s="49"/>
      <c r="F81" s="49">
        <f ca="1">IF(F80="N/A",'General Info'!$B$30,'Ori4-Raw Data'!F80)</f>
        <v>-80</v>
      </c>
      <c r="G81" s="49"/>
      <c r="H81" s="49">
        <f ca="1">IF(H80="N/A",'General Info'!$B$30,'Ori4-Raw Data'!H80)</f>
        <v>-80</v>
      </c>
      <c r="I81" s="49"/>
      <c r="J81" s="49">
        <f ca="1">IF(J80="N/A",'General Info'!$B$30,'Ori4-Raw Data'!J80)</f>
        <v>-80</v>
      </c>
      <c r="K81" s="49"/>
      <c r="L81" s="49">
        <f ca="1">IF(L80="N/A",'General Info'!$B$30,'Ori4-Raw Data'!L80)</f>
        <v>-80</v>
      </c>
      <c r="M81" s="49"/>
      <c r="N81" s="49">
        <f ca="1">IF(N80="N/A",'General Info'!$B$30,'Ori4-Raw Data'!N80)</f>
        <v>-80</v>
      </c>
      <c r="O81" s="49"/>
      <c r="P81" s="49">
        <f ca="1">IF(P80="N/A",'General Info'!$B$30,'Ori4-Raw Data'!P80)</f>
        <v>-80</v>
      </c>
      <c r="Q81" s="49"/>
      <c r="R81" s="49">
        <f ca="1">IF(R80="N/A",'General Info'!$B$30,'Ori4-Raw Data'!R80)</f>
        <v>-80</v>
      </c>
      <c r="S81" s="49"/>
      <c r="T81" s="49">
        <f ca="1">IF(T80="N/A",'General Info'!$B$30,'Ori4-Raw Data'!T80)</f>
        <v>-80</v>
      </c>
      <c r="U81" s="49"/>
      <c r="V81" s="49">
        <f ca="1">IF(V80="N/A",'General Info'!$B$30,'Ori4-Raw Data'!V80)</f>
        <v>-80</v>
      </c>
      <c r="W81" s="49"/>
      <c r="X81" s="49">
        <f ca="1">IF(X80="N/A",'General Info'!$B$30,'Ori4-Raw Data'!X80)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Info'!$B$30,'Ori4-Raw Data'!B82)</f>
        <v>-80</v>
      </c>
      <c r="C83" s="49"/>
      <c r="D83" s="49">
        <f ca="1">IF(D82="N/A",'General Info'!$B$30,'Ori4-Raw Data'!D82)</f>
        <v>-80</v>
      </c>
      <c r="E83" s="49"/>
      <c r="F83" s="49">
        <f ca="1">IF(F82="N/A",'General Info'!$B$30,'Ori4-Raw Data'!F82)</f>
        <v>-80</v>
      </c>
      <c r="G83" s="49"/>
      <c r="H83" s="49">
        <f ca="1">IF(H82="N/A",'General Info'!$B$30,'Ori4-Raw Data'!H82)</f>
        <v>-80</v>
      </c>
      <c r="I83" s="49"/>
      <c r="J83" s="49">
        <f ca="1">IF(J82="N/A",'General Info'!$B$30,'Ori4-Raw Data'!J82)</f>
        <v>-80</v>
      </c>
      <c r="K83" s="49"/>
      <c r="L83" s="49">
        <f ca="1">IF(L82="N/A",'General Info'!$B$30,'Ori4-Raw Data'!L82)</f>
        <v>-80</v>
      </c>
      <c r="M83" s="49"/>
      <c r="N83" s="49">
        <f ca="1">IF(N82="N/A",'General Info'!$B$30,'Ori4-Raw Data'!N82)</f>
        <v>-80</v>
      </c>
      <c r="O83" s="49"/>
      <c r="P83" s="49">
        <f ca="1">IF(P82="N/A",'General Info'!$B$30,'Ori4-Raw Data'!P82)</f>
        <v>-80</v>
      </c>
      <c r="Q83" s="49"/>
      <c r="R83" s="49">
        <f ca="1">IF(R82="N/A",'General Info'!$B$30,'Ori4-Raw Data'!R82)</f>
        <v>-80</v>
      </c>
      <c r="S83" s="49"/>
      <c r="T83" s="49">
        <f ca="1">IF(T82="N/A",'General Info'!$B$30,'Ori4-Raw Data'!T82)</f>
        <v>-80</v>
      </c>
      <c r="U83" s="49"/>
      <c r="V83" s="49">
        <f ca="1">IF(V82="N/A",'General Info'!$B$30,'Ori4-Raw Data'!V82)</f>
        <v>-80</v>
      </c>
      <c r="W83" s="49"/>
      <c r="X83" s="49">
        <f ca="1">IF(X82="N/A",'General Info'!$B$30,'Ori4-Raw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SATIMO</cp:lastModifiedBy>
  <dcterms:created xsi:type="dcterms:W3CDTF">2014-04-03T16:46:49Z</dcterms:created>
  <dcterms:modified xsi:type="dcterms:W3CDTF">2017-04-10T03:59:27Z</dcterms:modified>
</cp:coreProperties>
</file>